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EC76BD6-79A5-4BA3-8B3C-9545FCF700F3}" xr6:coauthVersionLast="47" xr6:coauthVersionMax="47" xr10:uidLastSave="{00000000-0000-0000-0000-000000000000}"/>
  <bookViews>
    <workbookView xWindow="5055" yWindow="5055" windowWidth="21600" windowHeight="9615" activeTab="3" xr2:uid="{00000000-000D-0000-FFFF-FFFF00000000}"/>
  </bookViews>
  <sheets>
    <sheet name="Bac  " sheetId="15" r:id="rId1"/>
    <sheet name="ԱՄՓՈՓ  " sheetId="12" r:id="rId2"/>
    <sheet name="1" sheetId="6" r:id="rId3"/>
    <sheet name="ծավալ" sheetId="33" r:id="rId4"/>
    <sheet name="ծավալ (2)" sheetId="36" r:id="rId5"/>
  </sheets>
  <externalReferences>
    <externalReference r:id="rId6"/>
  </externalReferences>
  <definedNames>
    <definedName name="AAA" localSheetId="0">#REF!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dfjgjkbkl5653" localSheetId="4">#REF!</definedName>
    <definedName name="dfjgjkbkl5653">#REF!</definedName>
    <definedName name="dfkgherhiopbgtro" localSheetId="4">#REF!</definedName>
    <definedName name="dfkgherhiopbgtro">#REF!</definedName>
    <definedName name="f0" localSheetId="0">#REF!</definedName>
    <definedName name="f0" localSheetId="1">#REF!</definedName>
    <definedName name="f0" localSheetId="3">#REF!</definedName>
    <definedName name="f0" localSheetId="4">#REF!</definedName>
    <definedName name="f0">#REF!</definedName>
    <definedName name="f00" localSheetId="0">#REF!</definedName>
    <definedName name="f00" localSheetId="1">#REF!</definedName>
    <definedName name="f00" localSheetId="3">#REF!</definedName>
    <definedName name="f00" localSheetId="4">#REF!</definedName>
    <definedName name="f00">#REF!</definedName>
    <definedName name="jhfjuyf6654646" localSheetId="4">#REF!</definedName>
    <definedName name="jhfjuyf6654646">#REF!</definedName>
    <definedName name="jhsdhfj136" localSheetId="4">#REF!</definedName>
    <definedName name="jhsdhfj136">#REF!</definedName>
    <definedName name="k" localSheetId="4">#REF!</definedName>
    <definedName name="k">#REF!</definedName>
    <definedName name="khkjkklk445" localSheetId="4">#REF!</definedName>
    <definedName name="khkjkklk445">#REF!</definedName>
    <definedName name="kkgfdikg122" localSheetId="4">#REF!</definedName>
    <definedName name="kkgfdikg122">#REF!</definedName>
    <definedName name="LN" localSheetId="4">#REF!</definedName>
    <definedName name="LN">#REF!</definedName>
    <definedName name="LNfibviobroe" localSheetId="4">#REF!</definedName>
    <definedName name="LNfibviobroe">#REF!</definedName>
    <definedName name="mexan" localSheetId="0">#REF!</definedName>
    <definedName name="mexan" localSheetId="1">#REF!</definedName>
    <definedName name="mexan" localSheetId="3">#REF!</definedName>
    <definedName name="mexan" localSheetId="4">#REF!</definedName>
    <definedName name="mexan">#REF!</definedName>
    <definedName name="mmm" localSheetId="0">#REF!</definedName>
    <definedName name="mmm" localSheetId="1">#REF!</definedName>
    <definedName name="mmm" localSheetId="3">#REF!</definedName>
    <definedName name="mmm" localSheetId="4">#REF!</definedName>
    <definedName name="mmm">#REF!</definedName>
    <definedName name="nyu" localSheetId="4">#REF!</definedName>
    <definedName name="nyu">#REF!</definedName>
    <definedName name="_xlnm.Print_Area" localSheetId="2">'1'!$A$1:$U$67</definedName>
    <definedName name="_xlnm.Print_Area" localSheetId="0">'Bac  '!$A$1:$L$29</definedName>
    <definedName name="_xlnm.Print_Area" localSheetId="1">'ԱՄՓՈՓ  '!$A$1:$H$73</definedName>
    <definedName name="_xlnm.Print_Area" localSheetId="3">ծավալ!$A$1:$X$66</definedName>
    <definedName name="_xlnm.Print_Area" localSheetId="4">'ծավալ (2)'!$A$1:$X$66</definedName>
    <definedName name="_xlnm.Print_Titles" localSheetId="2">'1'!$20:$20</definedName>
    <definedName name="_xlnm.Print_Titles" localSheetId="1">'ԱՄՓՈՓ  '!$14:$16</definedName>
    <definedName name="_xlnm.Print_Titles" localSheetId="3">ծավալ!$20:$20</definedName>
    <definedName name="_xlnm.Print_Titles" localSheetId="4">'ծավալ (2)'!$20:$20</definedName>
    <definedName name="sjbcjkcdlajskl" localSheetId="4">#REF!</definedName>
    <definedName name="sjbcjkcdlajskl">#REF!</definedName>
    <definedName name="sjhiglkkf2346" localSheetId="4">#REF!</definedName>
    <definedName name="sjhiglkkf2346">#REF!</definedName>
    <definedName name="sssss" localSheetId="4">#REF!</definedName>
    <definedName name="sssss">#REF!</definedName>
    <definedName name="wj.vvsrtjetykuk" localSheetId="4">#REF!</definedName>
    <definedName name="wj.vvsrtjetykuk">#REF!</definedName>
    <definedName name="ааа" localSheetId="0">#REF!</definedName>
    <definedName name="ааа" localSheetId="1">#REF!</definedName>
    <definedName name="ааа" localSheetId="3">#REF!</definedName>
    <definedName name="ааа" localSheetId="4">#REF!</definedName>
    <definedName name="ааа">#REF!</definedName>
    <definedName name="АЕР" localSheetId="0">#REF!</definedName>
    <definedName name="АЕР" localSheetId="1">#REF!</definedName>
    <definedName name="АЕР" localSheetId="3">#REF!</definedName>
    <definedName name="АЕР" localSheetId="4">#REF!</definedName>
    <definedName name="АЕР">#REF!</definedName>
    <definedName name="гфжжжж" localSheetId="4">#REF!</definedName>
    <definedName name="гфжжжж">#REF!</definedName>
    <definedName name="дкыуыук" localSheetId="4">#REF!</definedName>
    <definedName name="дкыуыук">#REF!</definedName>
    <definedName name="дфдсн" localSheetId="4">#REF!</definedName>
    <definedName name="дфдсн">#REF!</definedName>
    <definedName name="кжгхоырыр45" localSheetId="4">#REF!</definedName>
    <definedName name="кжгхоырыр45">#REF!</definedName>
    <definedName name="лвхйиоеррхбгио" localSheetId="4">#REF!</definedName>
    <definedName name="лвхйиоеррхбгио">#REF!</definedName>
    <definedName name="лн1" localSheetId="4">#REF!</definedName>
    <definedName name="лн1">#REF!</definedName>
    <definedName name="лн2" localSheetId="4">#REF!</definedName>
    <definedName name="лн2">#REF!</definedName>
    <definedName name="мм" localSheetId="0">#REF!</definedName>
    <definedName name="мм" localSheetId="1">#REF!</definedName>
    <definedName name="мм" localSheetId="3">#REF!</definedName>
    <definedName name="мм" localSheetId="4">#REF!</definedName>
    <definedName name="мм">#REF!</definedName>
    <definedName name="ммм" localSheetId="0">#REF!</definedName>
    <definedName name="ммм" localSheetId="1">#REF!</definedName>
    <definedName name="ммм" localSheetId="3">#REF!</definedName>
    <definedName name="ммм" localSheetId="4">#REF!</definedName>
    <definedName name="ммм">#REF!</definedName>
    <definedName name="склжхилсхснхе0111" localSheetId="4">#REF!</definedName>
    <definedName name="склжхилсхснхе0111">#REF!</definedName>
    <definedName name="сссс" localSheetId="4">#REF!</definedName>
    <definedName name="сссс">#REF!</definedName>
    <definedName name="тит76и67о7" localSheetId="4">#REF!</definedName>
    <definedName name="тит76и67о7">#REF!</definedName>
    <definedName name="флкбфл1225д" localSheetId="4">#REF!</definedName>
    <definedName name="флкбфл1225д">#REF!</definedName>
    <definedName name="фмнмцхйфйгк1" localSheetId="4">#REF!</definedName>
    <definedName name="фмнмцхйфйгк1">#REF!</definedName>
    <definedName name="хйфйдкфклгл" localSheetId="4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7" i="36" l="1"/>
  <c r="O57" i="36"/>
  <c r="O56" i="36"/>
  <c r="I53" i="36"/>
  <c r="F53" i="36"/>
  <c r="E53" i="36"/>
  <c r="O54" i="36" s="1"/>
  <c r="I51" i="36"/>
  <c r="F51" i="36"/>
  <c r="E51" i="36"/>
  <c r="O52" i="36" s="1"/>
  <c r="N50" i="36"/>
  <c r="I49" i="36"/>
  <c r="F49" i="36"/>
  <c r="E49" i="36"/>
  <c r="P48" i="36"/>
  <c r="N48" i="36"/>
  <c r="O48" i="36" s="1"/>
  <c r="P47" i="36"/>
  <c r="O47" i="36"/>
  <c r="I46" i="36"/>
  <c r="F46" i="36"/>
  <c r="O45" i="36"/>
  <c r="O42" i="36"/>
  <c r="P41" i="36"/>
  <c r="O41" i="36"/>
  <c r="I40" i="36"/>
  <c r="F40" i="36"/>
  <c r="P38" i="36"/>
  <c r="I37" i="36"/>
  <c r="F37" i="36"/>
  <c r="E37" i="36"/>
  <c r="O39" i="36" s="1"/>
  <c r="P36" i="36"/>
  <c r="O36" i="36"/>
  <c r="I35" i="36"/>
  <c r="F35" i="36"/>
  <c r="P34" i="36"/>
  <c r="O34" i="36"/>
  <c r="O32" i="36"/>
  <c r="O31" i="36"/>
  <c r="I30" i="36"/>
  <c r="F30" i="36"/>
  <c r="E24" i="36"/>
  <c r="E28" i="36" s="1"/>
  <c r="A24" i="36"/>
  <c r="A28" i="36" s="1"/>
  <c r="A30" i="36" s="1"/>
  <c r="A33" i="36" s="1"/>
  <c r="A35" i="36" s="1"/>
  <c r="A37" i="36" s="1"/>
  <c r="A40" i="36" s="1"/>
  <c r="A44" i="36" s="1"/>
  <c r="A46" i="36" s="1"/>
  <c r="A49" i="36" s="1"/>
  <c r="A51" i="36" s="1"/>
  <c r="A53" i="36" s="1"/>
  <c r="A55" i="36" s="1"/>
  <c r="F22" i="36"/>
  <c r="P57" i="33"/>
  <c r="O57" i="33"/>
  <c r="O56" i="33"/>
  <c r="I53" i="33"/>
  <c r="F53" i="33"/>
  <c r="E53" i="33"/>
  <c r="O54" i="33" s="1"/>
  <c r="I51" i="33"/>
  <c r="F51" i="33"/>
  <c r="E51" i="33"/>
  <c r="O52" i="33" s="1"/>
  <c r="N50" i="33"/>
  <c r="I49" i="33"/>
  <c r="F49" i="33"/>
  <c r="E49" i="33"/>
  <c r="P48" i="33"/>
  <c r="N48" i="33"/>
  <c r="O48" i="33" s="1"/>
  <c r="P47" i="33"/>
  <c r="O47" i="33"/>
  <c r="I46" i="33"/>
  <c r="F46" i="33"/>
  <c r="O45" i="33"/>
  <c r="O42" i="33"/>
  <c r="P41" i="33"/>
  <c r="O41" i="33"/>
  <c r="I40" i="33"/>
  <c r="F40" i="33"/>
  <c r="P38" i="33"/>
  <c r="I37" i="33"/>
  <c r="F37" i="33"/>
  <c r="E37" i="33"/>
  <c r="O39" i="33" s="1"/>
  <c r="P36" i="33"/>
  <c r="O36" i="33"/>
  <c r="I35" i="33"/>
  <c r="F35" i="33"/>
  <c r="P34" i="33"/>
  <c r="O34" i="33"/>
  <c r="O32" i="33"/>
  <c r="O31" i="33"/>
  <c r="I30" i="33"/>
  <c r="F30" i="33"/>
  <c r="E24" i="33"/>
  <c r="E28" i="33" s="1"/>
  <c r="F22" i="33"/>
  <c r="A24" i="33"/>
  <c r="A28" i="33" s="1"/>
  <c r="A30" i="33" s="1"/>
  <c r="A33" i="33" s="1"/>
  <c r="A35" i="33" s="1"/>
  <c r="A37" i="33" s="1"/>
  <c r="A40" i="33" s="1"/>
  <c r="A44" i="33" s="1"/>
  <c r="A46" i="33" s="1"/>
  <c r="A49" i="33" s="1"/>
  <c r="A51" i="33" s="1"/>
  <c r="A53" i="33" s="1"/>
  <c r="A55" i="33" s="1"/>
  <c r="P57" i="6"/>
  <c r="Q57" i="6" s="1"/>
  <c r="O57" i="6"/>
  <c r="Q56" i="6"/>
  <c r="O56" i="6"/>
  <c r="I56" i="6"/>
  <c r="F56" i="6"/>
  <c r="E53" i="6"/>
  <c r="E51" i="6"/>
  <c r="E37" i="6"/>
  <c r="P36" i="6"/>
  <c r="Q36" i="6" s="1"/>
  <c r="R36" i="6" s="1"/>
  <c r="O36" i="6"/>
  <c r="I35" i="6"/>
  <c r="I36" i="6" s="1"/>
  <c r="F35" i="6"/>
  <c r="F36" i="6" s="1"/>
  <c r="O27" i="36" l="1"/>
  <c r="O38" i="36"/>
  <c r="O25" i="36"/>
  <c r="O26" i="36"/>
  <c r="O50" i="36"/>
  <c r="O25" i="33"/>
  <c r="O26" i="33"/>
  <c r="O27" i="33"/>
  <c r="O50" i="33"/>
  <c r="O38" i="33"/>
  <c r="R56" i="6"/>
  <c r="U55" i="6" s="1"/>
  <c r="R55" i="6"/>
  <c r="S55" i="6"/>
  <c r="T55" i="6" s="1"/>
  <c r="R35" i="6"/>
  <c r="S35" i="6" s="1"/>
  <c r="T35" i="6" s="1"/>
  <c r="U35" i="6"/>
  <c r="E24" i="6" l="1"/>
  <c r="E28" i="6" s="1"/>
  <c r="V14" i="36" l="1"/>
  <c r="Q13" i="36"/>
  <c r="J13" i="36"/>
  <c r="N11" i="36"/>
  <c r="D11" i="36"/>
  <c r="P9" i="36"/>
  <c r="W4" i="36"/>
  <c r="A1" i="36"/>
  <c r="Q56" i="36" l="1"/>
  <c r="Q42" i="36"/>
  <c r="Q32" i="36"/>
  <c r="Q48" i="36"/>
  <c r="Q45" i="36"/>
  <c r="R45" i="36" s="1"/>
  <c r="U44" i="36" s="1"/>
  <c r="Q41" i="36"/>
  <c r="R41" i="36" s="1"/>
  <c r="U40" i="36" s="1"/>
  <c r="Q39" i="36"/>
  <c r="Q34" i="36"/>
  <c r="R34" i="36" s="1"/>
  <c r="Q31" i="36"/>
  <c r="R31" i="36" s="1"/>
  <c r="U30" i="36" s="1"/>
  <c r="Q57" i="36"/>
  <c r="Q54" i="36"/>
  <c r="R54" i="36" s="1"/>
  <c r="U53" i="36" s="1"/>
  <c r="Q38" i="36"/>
  <c r="Q52" i="36"/>
  <c r="R52" i="36" s="1"/>
  <c r="U51" i="36" s="1"/>
  <c r="Q27" i="36"/>
  <c r="Q26" i="36"/>
  <c r="Q25" i="36"/>
  <c r="Q50" i="36"/>
  <c r="R50" i="36" s="1"/>
  <c r="U49" i="36" s="1"/>
  <c r="Q47" i="36"/>
  <c r="Q36" i="36"/>
  <c r="F45" i="36"/>
  <c r="F25" i="36"/>
  <c r="F29" i="36"/>
  <c r="F56" i="36"/>
  <c r="F41" i="36"/>
  <c r="F54" i="36"/>
  <c r="F23" i="36"/>
  <c r="F38" i="36"/>
  <c r="F31" i="36"/>
  <c r="F50" i="36"/>
  <c r="F36" i="36"/>
  <c r="F52" i="36"/>
  <c r="F47" i="36"/>
  <c r="I29" i="36"/>
  <c r="I56" i="36"/>
  <c r="I45" i="36"/>
  <c r="I25" i="36"/>
  <c r="I23" i="36"/>
  <c r="I41" i="36"/>
  <c r="I50" i="36"/>
  <c r="I36" i="36"/>
  <c r="I52" i="36"/>
  <c r="I31" i="36"/>
  <c r="I54" i="36"/>
  <c r="I47" i="36"/>
  <c r="I38" i="36"/>
  <c r="V54" i="36"/>
  <c r="W54" i="36" s="1"/>
  <c r="V48" i="36"/>
  <c r="W48" i="36" s="1"/>
  <c r="V39" i="36"/>
  <c r="W39" i="36" s="1"/>
  <c r="V38" i="36"/>
  <c r="W38" i="36" s="1"/>
  <c r="V21" i="36"/>
  <c r="W21" i="36" s="1"/>
  <c r="V57" i="36"/>
  <c r="W57" i="36" s="1"/>
  <c r="V52" i="36"/>
  <c r="W52" i="36" s="1"/>
  <c r="V43" i="36"/>
  <c r="W43" i="36" s="1"/>
  <c r="V56" i="36"/>
  <c r="W56" i="36" s="1"/>
  <c r="V50" i="36"/>
  <c r="W50" i="36" s="1"/>
  <c r="V47" i="36"/>
  <c r="W47" i="36" s="1"/>
  <c r="V36" i="36"/>
  <c r="W36" i="36" s="1"/>
  <c r="V27" i="36"/>
  <c r="W27" i="36" s="1"/>
  <c r="V26" i="36"/>
  <c r="W26" i="36" s="1"/>
  <c r="V23" i="36"/>
  <c r="W23" i="36" s="1"/>
  <c r="V45" i="36"/>
  <c r="W45" i="36" s="1"/>
  <c r="V42" i="36"/>
  <c r="W42" i="36" s="1"/>
  <c r="V41" i="36"/>
  <c r="W41" i="36" s="1"/>
  <c r="V34" i="36"/>
  <c r="W34" i="36" s="1"/>
  <c r="V32" i="36"/>
  <c r="W32" i="36" s="1"/>
  <c r="V31" i="36"/>
  <c r="W31" i="36" s="1"/>
  <c r="V29" i="36"/>
  <c r="W29" i="36" s="1"/>
  <c r="V25" i="36"/>
  <c r="W25" i="36" s="1"/>
  <c r="V68" i="36"/>
  <c r="R30" i="36" l="1"/>
  <c r="S30" i="36" s="1"/>
  <c r="T30" i="36" s="1"/>
  <c r="R40" i="36"/>
  <c r="S40" i="36" s="1"/>
  <c r="R25" i="36"/>
  <c r="U24" i="36" s="1"/>
  <c r="R38" i="36"/>
  <c r="U37" i="36" s="1"/>
  <c r="R49" i="36"/>
  <c r="S49" i="36" s="1"/>
  <c r="R44" i="36"/>
  <c r="S44" i="36" s="1"/>
  <c r="T44" i="36" s="1"/>
  <c r="R53" i="36"/>
  <c r="S53" i="36" s="1"/>
  <c r="S33" i="36"/>
  <c r="U33" i="36"/>
  <c r="V44" i="36"/>
  <c r="W44" i="36" s="1"/>
  <c r="R51" i="36"/>
  <c r="S51" i="36" s="1"/>
  <c r="R37" i="36"/>
  <c r="S37" i="36" s="1"/>
  <c r="R55" i="36"/>
  <c r="R36" i="36"/>
  <c r="U35" i="36"/>
  <c r="R35" i="36"/>
  <c r="R22" i="36"/>
  <c r="S22" i="36" s="1"/>
  <c r="R28" i="36"/>
  <c r="S28" i="36" s="1"/>
  <c r="R47" i="36"/>
  <c r="U46" i="36" s="1"/>
  <c r="R46" i="36"/>
  <c r="R24" i="36"/>
  <c r="R56" i="36"/>
  <c r="U55" i="36" s="1"/>
  <c r="T40" i="36" l="1"/>
  <c r="V40" i="36"/>
  <c r="W40" i="36" s="1"/>
  <c r="V30" i="36"/>
  <c r="W30" i="36" s="1"/>
  <c r="S24" i="36"/>
  <c r="T24" i="36" s="1"/>
  <c r="S35" i="36"/>
  <c r="V35" i="36" s="1"/>
  <c r="W35" i="36" s="1"/>
  <c r="T49" i="36"/>
  <c r="V49" i="36"/>
  <c r="W49" i="36" s="1"/>
  <c r="S46" i="36"/>
  <c r="T46" i="36" s="1"/>
  <c r="T53" i="36"/>
  <c r="V53" i="36"/>
  <c r="W53" i="36" s="1"/>
  <c r="T51" i="36"/>
  <c r="V51" i="36"/>
  <c r="W51" i="36" s="1"/>
  <c r="Y25" i="36"/>
  <c r="T22" i="36"/>
  <c r="V22" i="36"/>
  <c r="W22" i="36" s="1"/>
  <c r="V46" i="36"/>
  <c r="W46" i="36" s="1"/>
  <c r="T35" i="36"/>
  <c r="S55" i="36"/>
  <c r="T28" i="36"/>
  <c r="V28" i="36"/>
  <c r="W28" i="36" s="1"/>
  <c r="T37" i="36"/>
  <c r="V37" i="36"/>
  <c r="W37" i="36" s="1"/>
  <c r="T33" i="36"/>
  <c r="V33" i="36"/>
  <c r="W33" i="36" s="1"/>
  <c r="V24" i="36" l="1"/>
  <c r="W24" i="36" s="1"/>
  <c r="T55" i="36"/>
  <c r="V55" i="36"/>
  <c r="W55" i="36" s="1"/>
  <c r="Q54" i="6" l="1"/>
  <c r="R54" i="6" s="1"/>
  <c r="U53" i="6" s="1"/>
  <c r="O54" i="6"/>
  <c r="I53" i="6"/>
  <c r="I54" i="6" s="1"/>
  <c r="F53" i="6"/>
  <c r="F54" i="6" s="1"/>
  <c r="Q52" i="6"/>
  <c r="R52" i="6" s="1"/>
  <c r="U51" i="6" s="1"/>
  <c r="O52" i="6"/>
  <c r="I51" i="6"/>
  <c r="I52" i="6" s="1"/>
  <c r="F51" i="6"/>
  <c r="F52" i="6" s="1"/>
  <c r="N50" i="6"/>
  <c r="Q50" i="6" s="1"/>
  <c r="R50" i="6" s="1"/>
  <c r="I49" i="6"/>
  <c r="I50" i="6" s="1"/>
  <c r="F49" i="6"/>
  <c r="F50" i="6" s="1"/>
  <c r="E49" i="6"/>
  <c r="P48" i="6"/>
  <c r="N48" i="6"/>
  <c r="O48" i="6" s="1"/>
  <c r="P47" i="6"/>
  <c r="Q47" i="6" s="1"/>
  <c r="O47" i="6"/>
  <c r="I46" i="6"/>
  <c r="I47" i="6" s="1"/>
  <c r="F46" i="6"/>
  <c r="F47" i="6" s="1"/>
  <c r="Q45" i="6"/>
  <c r="R45" i="6" s="1"/>
  <c r="U44" i="6" s="1"/>
  <c r="O45" i="6"/>
  <c r="I45" i="6"/>
  <c r="F45" i="6"/>
  <c r="Q42" i="6"/>
  <c r="O42" i="6"/>
  <c r="P41" i="6"/>
  <c r="Q41" i="6" s="1"/>
  <c r="O41" i="6"/>
  <c r="I40" i="6"/>
  <c r="I41" i="6" s="1"/>
  <c r="F40" i="6"/>
  <c r="F41" i="6" s="1"/>
  <c r="Q39" i="6"/>
  <c r="O39" i="6"/>
  <c r="P38" i="6"/>
  <c r="Q38" i="6" s="1"/>
  <c r="O38" i="6"/>
  <c r="I37" i="6"/>
  <c r="I38" i="6" s="1"/>
  <c r="F37" i="6"/>
  <c r="F38" i="6" s="1"/>
  <c r="R38" i="6" l="1"/>
  <c r="U37" i="6" s="1"/>
  <c r="O50" i="6"/>
  <c r="R37" i="6"/>
  <c r="R41" i="6"/>
  <c r="U40" i="6" s="1"/>
  <c r="R44" i="6"/>
  <c r="S44" i="6" s="1"/>
  <c r="T44" i="6" s="1"/>
  <c r="R53" i="6"/>
  <c r="S53" i="6" s="1"/>
  <c r="T53" i="6" s="1"/>
  <c r="U49" i="6"/>
  <c r="R46" i="6"/>
  <c r="R40" i="6"/>
  <c r="R49" i="6"/>
  <c r="S49" i="6" s="1"/>
  <c r="T49" i="6" s="1"/>
  <c r="Q48" i="6"/>
  <c r="R47" i="6" s="1"/>
  <c r="U46" i="6" s="1"/>
  <c r="R51" i="6"/>
  <c r="S51" i="6" s="1"/>
  <c r="T51" i="6" s="1"/>
  <c r="P34" i="6"/>
  <c r="Q34" i="6" s="1"/>
  <c r="R34" i="6" s="1"/>
  <c r="O34" i="6"/>
  <c r="Q32" i="6"/>
  <c r="O32" i="6"/>
  <c r="Q31" i="6"/>
  <c r="O31" i="6"/>
  <c r="I30" i="6"/>
  <c r="I31" i="6" s="1"/>
  <c r="F30" i="6"/>
  <c r="F31" i="6" s="1"/>
  <c r="Q27" i="6"/>
  <c r="O27" i="6"/>
  <c r="Q26" i="6"/>
  <c r="O26" i="6"/>
  <c r="Q25" i="6"/>
  <c r="O25" i="6"/>
  <c r="I25" i="6"/>
  <c r="F25" i="6"/>
  <c r="I29" i="6"/>
  <c r="F29" i="6"/>
  <c r="I23" i="6"/>
  <c r="F22" i="6"/>
  <c r="F23" i="6" s="1"/>
  <c r="A22" i="6"/>
  <c r="A24" i="6" s="1"/>
  <c r="S37" i="6" l="1"/>
  <c r="T37" i="6" s="1"/>
  <c r="S40" i="6"/>
  <c r="T40" i="6" s="1"/>
  <c r="R22" i="6"/>
  <c r="S22" i="6" s="1"/>
  <c r="T22" i="6" s="1"/>
  <c r="S46" i="6"/>
  <c r="T46" i="6" s="1"/>
  <c r="R25" i="6"/>
  <c r="U24" i="6" s="1"/>
  <c r="R31" i="6"/>
  <c r="U30" i="6" s="1"/>
  <c r="A28" i="6"/>
  <c r="A30" i="6" s="1"/>
  <c r="R24" i="6"/>
  <c r="R30" i="6"/>
  <c r="R28" i="6"/>
  <c r="S28" i="6" s="1"/>
  <c r="T28" i="6" s="1"/>
  <c r="U33" i="6"/>
  <c r="S33" i="6"/>
  <c r="T33" i="6" s="1"/>
  <c r="S30" i="6" l="1"/>
  <c r="T30" i="6" s="1"/>
  <c r="S24" i="6"/>
  <c r="T24" i="6" s="1"/>
  <c r="A33" i="6"/>
  <c r="A35" i="6" s="1"/>
  <c r="A37" i="6" s="1"/>
  <c r="A40" i="6" l="1"/>
  <c r="A44" i="6" s="1"/>
  <c r="W25" i="6"/>
  <c r="A46" i="6" l="1"/>
  <c r="U14" i="6" l="1"/>
  <c r="U14" i="36" l="1"/>
  <c r="U14" i="33"/>
  <c r="U58" i="6" l="1"/>
  <c r="T58" i="6" l="1"/>
  <c r="W58" i="36" l="1"/>
  <c r="W59" i="36" s="1"/>
  <c r="W60" i="36" s="1"/>
  <c r="A41" i="12"/>
  <c r="W4" i="33" l="1"/>
  <c r="D20" i="12" l="1"/>
  <c r="E20" i="12"/>
  <c r="F20" i="12"/>
  <c r="A1" i="33" l="1"/>
  <c r="AC6" i="6" l="1"/>
  <c r="Q13" i="33" l="1"/>
  <c r="N11" i="33"/>
  <c r="J13" i="33"/>
  <c r="D11" i="33"/>
  <c r="F31" i="33" l="1"/>
  <c r="F54" i="33"/>
  <c r="F52" i="33"/>
  <c r="F47" i="33"/>
  <c r="F45" i="33"/>
  <c r="F38" i="33"/>
  <c r="F23" i="33"/>
  <c r="F56" i="33"/>
  <c r="F29" i="33"/>
  <c r="F25" i="33"/>
  <c r="F36" i="33"/>
  <c r="F50" i="33"/>
  <c r="F41" i="33"/>
  <c r="Q56" i="33"/>
  <c r="Q42" i="33"/>
  <c r="Q32" i="33"/>
  <c r="Q54" i="33"/>
  <c r="R54" i="33" s="1"/>
  <c r="U53" i="33" s="1"/>
  <c r="Q47" i="33"/>
  <c r="Q38" i="33"/>
  <c r="Q52" i="33"/>
  <c r="R52" i="33" s="1"/>
  <c r="U51" i="33" s="1"/>
  <c r="Q45" i="33"/>
  <c r="R45" i="33" s="1"/>
  <c r="U44" i="33" s="1"/>
  <c r="Q39" i="33"/>
  <c r="Q31" i="33"/>
  <c r="R31" i="33" s="1"/>
  <c r="U30" i="33" s="1"/>
  <c r="Q26" i="33"/>
  <c r="Q25" i="33"/>
  <c r="Q27" i="33"/>
  <c r="Q36" i="33"/>
  <c r="Q41" i="33"/>
  <c r="Q48" i="33"/>
  <c r="Q57" i="33"/>
  <c r="Q34" i="33"/>
  <c r="R34" i="33" s="1"/>
  <c r="Q50" i="33"/>
  <c r="R50" i="33" s="1"/>
  <c r="U49" i="33" s="1"/>
  <c r="I25" i="33"/>
  <c r="I23" i="33"/>
  <c r="I52" i="33"/>
  <c r="I47" i="33"/>
  <c r="I45" i="33"/>
  <c r="I38" i="33"/>
  <c r="I29" i="33"/>
  <c r="I56" i="33"/>
  <c r="I41" i="33"/>
  <c r="I31" i="33"/>
  <c r="I54" i="33"/>
  <c r="I50" i="33"/>
  <c r="I36" i="33"/>
  <c r="R38" i="33" l="1"/>
  <c r="U37" i="33" s="1"/>
  <c r="R35" i="33"/>
  <c r="R22" i="33"/>
  <c r="S22" i="33" s="1"/>
  <c r="T22" i="33" s="1"/>
  <c r="R41" i="33"/>
  <c r="U40" i="33" s="1"/>
  <c r="R49" i="33"/>
  <c r="S49" i="33" s="1"/>
  <c r="T49" i="33" s="1"/>
  <c r="R55" i="33"/>
  <c r="R46" i="33"/>
  <c r="U33" i="33"/>
  <c r="S33" i="33"/>
  <c r="T33" i="33" s="1"/>
  <c r="U35" i="33"/>
  <c r="R36" i="33"/>
  <c r="R51" i="33"/>
  <c r="S51" i="33" s="1"/>
  <c r="T51" i="33" s="1"/>
  <c r="R47" i="33"/>
  <c r="U46" i="33" s="1"/>
  <c r="R56" i="33"/>
  <c r="U55" i="33" s="1"/>
  <c r="R24" i="33"/>
  <c r="R37" i="33"/>
  <c r="S37" i="33" s="1"/>
  <c r="T37" i="33" s="1"/>
  <c r="R53" i="33"/>
  <c r="S53" i="33" s="1"/>
  <c r="T53" i="33" s="1"/>
  <c r="R25" i="33"/>
  <c r="U24" i="33" s="1"/>
  <c r="R40" i="33"/>
  <c r="S40" i="33" s="1"/>
  <c r="T40" i="33" s="1"/>
  <c r="R28" i="33"/>
  <c r="S28" i="33" s="1"/>
  <c r="T28" i="33" s="1"/>
  <c r="R44" i="33"/>
  <c r="S44" i="33" s="1"/>
  <c r="T44" i="33" s="1"/>
  <c r="R30" i="33"/>
  <c r="S30" i="33" s="1"/>
  <c r="T30" i="33" s="1"/>
  <c r="S35" i="33" l="1"/>
  <c r="T35" i="33" s="1"/>
  <c r="S55" i="33"/>
  <c r="T55" i="33" s="1"/>
  <c r="S46" i="33"/>
  <c r="T46" i="33" s="1"/>
  <c r="S24" i="33"/>
  <c r="Y25" i="33" l="1"/>
  <c r="T24" i="33"/>
  <c r="V14" i="33"/>
  <c r="V57" i="33" l="1"/>
  <c r="W57" i="33" s="1"/>
  <c r="V52" i="33"/>
  <c r="W52" i="33" s="1"/>
  <c r="V49" i="33"/>
  <c r="W49" i="33" s="1"/>
  <c r="V44" i="33"/>
  <c r="W44" i="33" s="1"/>
  <c r="V28" i="33"/>
  <c r="W28" i="33" s="1"/>
  <c r="V51" i="33"/>
  <c r="W51" i="33" s="1"/>
  <c r="V46" i="33"/>
  <c r="W46" i="33" s="1"/>
  <c r="V30" i="33"/>
  <c r="W30" i="33" s="1"/>
  <c r="V56" i="33"/>
  <c r="W56" i="33" s="1"/>
  <c r="V53" i="33"/>
  <c r="W53" i="33" s="1"/>
  <c r="V48" i="33"/>
  <c r="W48" i="33" s="1"/>
  <c r="V45" i="33"/>
  <c r="W45" i="33" s="1"/>
  <c r="V40" i="33"/>
  <c r="W40" i="33" s="1"/>
  <c r="V37" i="33"/>
  <c r="W37" i="33" s="1"/>
  <c r="V32" i="33"/>
  <c r="W32" i="33" s="1"/>
  <c r="V29" i="33"/>
  <c r="W29" i="33" s="1"/>
  <c r="V24" i="33"/>
  <c r="W24" i="33" s="1"/>
  <c r="V21" i="33"/>
  <c r="W21" i="33" s="1"/>
  <c r="V43" i="33"/>
  <c r="W43" i="33" s="1"/>
  <c r="V35" i="33"/>
  <c r="W35" i="33" s="1"/>
  <c r="V27" i="33"/>
  <c r="W27" i="33" s="1"/>
  <c r="V55" i="33"/>
  <c r="W55" i="33" s="1"/>
  <c r="V50" i="33"/>
  <c r="W50" i="33" s="1"/>
  <c r="V47" i="33"/>
  <c r="W47" i="33" s="1"/>
  <c r="V42" i="33"/>
  <c r="W42" i="33" s="1"/>
  <c r="V39" i="33"/>
  <c r="W39" i="33" s="1"/>
  <c r="V34" i="33"/>
  <c r="W34" i="33" s="1"/>
  <c r="V31" i="33"/>
  <c r="W31" i="33" s="1"/>
  <c r="V26" i="33"/>
  <c r="W26" i="33" s="1"/>
  <c r="V23" i="33"/>
  <c r="W23" i="33" s="1"/>
  <c r="V41" i="33"/>
  <c r="W41" i="33" s="1"/>
  <c r="V36" i="33"/>
  <c r="W36" i="33" s="1"/>
  <c r="V33" i="33"/>
  <c r="W33" i="33" s="1"/>
  <c r="V25" i="33"/>
  <c r="W25" i="33" s="1"/>
  <c r="V54" i="33"/>
  <c r="W54" i="33" s="1"/>
  <c r="V38" i="33"/>
  <c r="W38" i="33" s="1"/>
  <c r="V22" i="33"/>
  <c r="W22" i="33" s="1"/>
  <c r="V68" i="33"/>
  <c r="W58" i="33" l="1"/>
  <c r="P9" i="33"/>
  <c r="A23" i="12" l="1"/>
  <c r="A24" i="12" s="1"/>
  <c r="A25" i="12" s="1"/>
  <c r="A26" i="12" s="1"/>
  <c r="I18" i="15" l="1"/>
  <c r="F22" i="12" l="1"/>
  <c r="F21" i="15"/>
  <c r="G17" i="15"/>
  <c r="G16" i="15"/>
  <c r="B3" i="15"/>
  <c r="A1" i="15"/>
  <c r="C22" i="12"/>
  <c r="A11" i="12"/>
  <c r="H1" i="12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W61" i="33" l="1"/>
  <c r="W61" i="36"/>
  <c r="W62" i="36" s="1"/>
  <c r="F35" i="12"/>
  <c r="X61" i="36" l="1"/>
  <c r="W63" i="36"/>
  <c r="W64" i="36" s="1"/>
  <c r="W65" i="36" s="1"/>
  <c r="F39" i="12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59" i="6" l="1"/>
  <c r="U60" i="6" s="1"/>
  <c r="U61" i="6" l="1"/>
  <c r="U62" i="6" s="1"/>
  <c r="U64" i="6" s="1"/>
  <c r="U65" i="6" s="1"/>
  <c r="E22" i="12" s="1"/>
  <c r="E34" i="12" s="1"/>
  <c r="E35" i="12" s="1"/>
  <c r="E37" i="12" l="1"/>
  <c r="E38" i="12" s="1"/>
  <c r="E39" i="12" s="1"/>
  <c r="T59" i="6"/>
  <c r="T60" i="6" s="1"/>
  <c r="E41" i="12" l="1"/>
  <c r="T61" i="6"/>
  <c r="T62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64" i="6"/>
  <c r="T65" i="6" s="1"/>
  <c r="D35" i="12" l="1"/>
  <c r="H22" i="12"/>
  <c r="H34" i="12" s="1"/>
  <c r="E44" i="12"/>
  <c r="E45" i="12"/>
  <c r="E46" i="12" s="1"/>
  <c r="P9" i="6"/>
  <c r="H35" i="12" l="1"/>
  <c r="G64" i="12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Y65" i="36" s="1"/>
  <c r="Z65" i="36" s="1"/>
  <c r="I67" i="12" l="1"/>
  <c r="Y65" i="33"/>
  <c r="H59" i="12"/>
  <c r="H67" i="12" s="1"/>
  <c r="G5" i="12" s="1"/>
  <c r="A43" i="12"/>
  <c r="A45" i="12" s="1"/>
  <c r="A50" i="12"/>
  <c r="A51" i="12" s="1"/>
  <c r="A55" i="12" s="1"/>
  <c r="A62" i="12" s="1"/>
  <c r="A64" i="12" s="1"/>
  <c r="W59" i="33"/>
  <c r="W60" i="33" s="1"/>
  <c r="W62" i="33" s="1"/>
  <c r="X61" i="33" l="1"/>
  <c r="W63" i="33"/>
  <c r="W64" i="33" s="1"/>
  <c r="W65" i="33" s="1"/>
  <c r="Z65" i="33" s="1"/>
  <c r="A49" i="6"/>
  <c r="A51" i="6" l="1"/>
  <c r="A53" i="6" s="1"/>
  <c r="A55" i="6" s="1"/>
  <c r="X62" i="36"/>
  <c r="X62" i="33"/>
</calcChain>
</file>

<file path=xl/sharedStrings.xml><?xml version="1.0" encoding="utf-8"?>
<sst xmlns="http://schemas.openxmlformats.org/spreadsheetml/2006/main" count="507" uniqueCount="249">
  <si>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</si>
  <si>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</si>
  <si>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</si>
  <si>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</si>
  <si>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</si>
  <si>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</si>
  <si>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</si>
  <si>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</si>
  <si>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</si>
  <si>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</si>
  <si>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</si>
  <si>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</si>
  <si>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</si>
  <si>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</si>
  <si>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</si>
  <si>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</si>
  <si>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</si>
  <si>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</si>
  <si>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</si>
  <si>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</si>
  <si>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</si>
  <si>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</si>
  <si>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</si>
  <si>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</si>
  <si>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</si>
  <si>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</si>
  <si>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</si>
  <si>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</si>
  <si>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</si>
  <si>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</si>
  <si>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</si>
  <si>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</si>
  <si>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</si>
  <si>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</si>
  <si>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</si>
  <si>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</si>
  <si>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</si>
  <si>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</si>
  <si>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</si>
  <si>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</si>
  <si>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</si>
  <si>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</si>
  <si>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</si>
  <si>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</si>
  <si>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</si>
  <si>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</si>
  <si>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</si>
  <si>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</si>
  <si>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</si>
  <si>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</si>
  <si>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</si>
  <si>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</si>
  <si>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</si>
  <si>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</si>
  <si>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</si>
  <si>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</si>
  <si>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</si>
  <si>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</si>
  <si>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</si>
  <si>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</si>
  <si>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</si>
  <si>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</si>
  <si>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</si>
  <si>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</si>
  <si>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</si>
  <si>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</si>
  <si>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</si>
  <si>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</si>
  <si>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</si>
  <si>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</si>
  <si>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</si>
  <si>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</si>
  <si>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</si>
  <si>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</si>
  <si>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</si>
  <si>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</si>
  <si>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</si>
  <si>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</si>
  <si>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</si>
  <si>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</si>
  <si>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</si>
  <si>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</si>
  <si>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</si>
  <si>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</si>
  <si>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</si>
  <si>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</si>
  <si>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</si>
  <si>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</si>
  <si>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</si>
  <si>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</si>
  <si>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</si>
  <si>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</si>
  <si>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</si>
  <si>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</si>
  <si>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</si>
  <si>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</si>
  <si>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</si>
  <si>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</si>
  <si>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</si>
  <si>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</si>
  <si>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</si>
  <si>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</si>
  <si>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</si>
  <si>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</si>
  <si>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</si>
  <si>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</si>
  <si>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</si>
  <si>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</si>
  <si>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</si>
  <si>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</si>
  <si>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</si>
  <si>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</si>
  <si>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</si>
  <si>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</si>
  <si>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</si>
  <si>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</si>
  <si>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</si>
  <si>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</si>
  <si>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</si>
  <si>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</si>
  <si>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</si>
  <si>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</si>
  <si>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t>գմ</t>
  </si>
  <si>
    <t>կգ</t>
  </si>
  <si>
    <t>25-392</t>
  </si>
  <si>
    <t>կմ</t>
  </si>
  <si>
    <t>լուծիչ</t>
  </si>
  <si>
    <t>յուղաներկ</t>
  </si>
  <si>
    <t>ԼՆ 6</t>
  </si>
  <si>
    <t>Միավորի ընդհանուր արժեքը հազար դրամ</t>
  </si>
  <si>
    <t>5</t>
  </si>
  <si>
    <t>6</t>
  </si>
  <si>
    <t xml:space="preserve">Սարքավորում </t>
  </si>
  <si>
    <t xml:space="preserve">Ընդամենը 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</si>
  <si>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</si>
  <si>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</si>
  <si>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</si>
  <si>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</si>
  <si>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</si>
  <si>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</si>
  <si>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</si>
  <si>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 xml:space="preserve">        </t>
  </si>
  <si>
    <t xml:space="preserve">Կազմեց`                                         </t>
  </si>
  <si>
    <t xml:space="preserve">Կազմեց`                                                           </t>
  </si>
  <si>
    <t>15-613</t>
  </si>
  <si>
    <t>22-362</t>
  </si>
  <si>
    <t>Ձևավոր մասեր</t>
  </si>
  <si>
    <t>Прибыль</t>
  </si>
  <si>
    <t>Всего</t>
  </si>
  <si>
    <t>НДС</t>
  </si>
  <si>
    <t>Итого</t>
  </si>
  <si>
    <t>*Oборудование</t>
  </si>
  <si>
    <t>ВСЕГО ПО СМЕТЕ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</si>
  <si>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</si>
  <si>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</si>
  <si>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</si>
  <si>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</si>
  <si>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</si>
  <si>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Ծավալաթերթ-Նախահաշիվ</t>
  </si>
  <si>
    <t>Объем-лист смета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</si>
  <si>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</si>
  <si>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</si>
  <si>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</si>
  <si>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</si>
  <si>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</si>
  <si>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</si>
  <si>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</si>
  <si>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</si>
  <si>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</si>
  <si>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</si>
  <si>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t xml:space="preserve">№ </t>
  </si>
  <si>
    <t>Ընդհանուր արժեքը արտահայտված տոկոսով</t>
  </si>
  <si>
    <t>Սնող գազատար</t>
  </si>
  <si>
    <t>Общая стоимость процентами</t>
  </si>
  <si>
    <r>
      <t>մ</t>
    </r>
    <r>
      <rPr>
        <vertAlign val="superscript"/>
        <sz val="9"/>
        <rFont val="Sylfaen"/>
        <family val="1"/>
      </rPr>
      <t>3</t>
    </r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</si>
  <si>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</si>
  <si>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</si>
  <si>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</si>
  <si>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</si>
  <si>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</si>
  <si>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</si>
  <si>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</si>
  <si>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</si>
  <si>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</si>
  <si>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</si>
  <si>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Պարոնիտ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</si>
  <si>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</si>
  <si>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</si>
  <si>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</si>
  <si>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</si>
  <si>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</si>
  <si>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</si>
  <si>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t>Установка металлических чаш под газопровод</t>
  </si>
  <si>
    <t>Паронит</t>
  </si>
  <si>
    <t>Գլուխ 1.  Տարածքի նախապատրաստում</t>
  </si>
  <si>
    <t>Ընդամենը գլուխ 1:</t>
  </si>
  <si>
    <t>տեղադրման, տեղափոխման, պահեստավորման և այլ նյութերի արժեքը</t>
  </si>
  <si>
    <t>1-965</t>
  </si>
  <si>
    <t>՝</t>
  </si>
  <si>
    <t>Окраска газопровода и стоек антикоррозионной масляной краской 2 раза</t>
  </si>
  <si>
    <t xml:space="preserve">Ընդամենը  </t>
  </si>
  <si>
    <t>խողովակ Ø57x3.5մմ</t>
  </si>
  <si>
    <t>պայմ․</t>
  </si>
  <si>
    <t>Մոնտաժային աշխատանքներ</t>
  </si>
  <si>
    <t>Монтажные работы</t>
  </si>
  <si>
    <t>Ձևավոր մասերի տեղադրում (արմունկ, եռաբաշխիչ, անցում, խցափակիչ)</t>
  </si>
  <si>
    <t>22-86</t>
  </si>
  <si>
    <r>
      <t>м</t>
    </r>
    <r>
      <rPr>
        <vertAlign val="superscript"/>
        <sz val="9"/>
        <rFont val="Times New Roman"/>
        <family val="1"/>
      </rPr>
      <t>2</t>
    </r>
  </si>
  <si>
    <t>տն</t>
  </si>
  <si>
    <t>Рытье ям вручную для стоек в грунтах III кат.</t>
  </si>
  <si>
    <t xml:space="preserve"> (մինչև 0.7մ)</t>
  </si>
  <si>
    <t>Бетонный фундамент под опоры из бетона марки B-12.5 (M150) класса</t>
  </si>
  <si>
    <t>13-121 
գ-2</t>
  </si>
  <si>
    <t>Հենասյուների և գազատարի մակերևույթների նախաներկում ГФ -021 2 շերտով</t>
  </si>
  <si>
    <r>
      <t>մ</t>
    </r>
    <r>
      <rPr>
        <vertAlign val="superscript"/>
        <sz val="9"/>
        <rFont val="Sylfaen"/>
        <family val="1"/>
      </rPr>
      <t>2</t>
    </r>
  </si>
  <si>
    <t>Грунтовка газопровода и стоек грунтовкой ГФ – 021 2 раза</t>
  </si>
  <si>
    <t xml:space="preserve">նախաներկ ГФ - 021 </t>
  </si>
  <si>
    <t>Հենասյուների և գազատարի յուղաներկում երկու անգամ</t>
  </si>
  <si>
    <t>Գազատարի փչամաքրում</t>
  </si>
  <si>
    <t>Գազամատակարարում</t>
  </si>
  <si>
    <t xml:space="preserve">Монтаж надземного газопровода с испытанием Ø57x3.5мм 
</t>
  </si>
  <si>
    <t>Կիսախողովակների տեղադրում գազախողովակների տակ</t>
  </si>
  <si>
    <t xml:space="preserve">Պարոնիտի տեղադրում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</si>
  <si>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01.2024թ.  շինարարական նյութերի, </t>
    </r>
  </si>
  <si>
    <t xml:space="preserve">Փոսերի քանդում III կարգի գրունտներում ձեռքով մետաղական հենասյունների համար </t>
  </si>
  <si>
    <t xml:space="preserve">Ավելորդ գրունտի բարձում ինքնաթափ, ձեռքով տեղափոխում 5կմ </t>
  </si>
  <si>
    <t>тн</t>
  </si>
  <si>
    <t>Բետոնե հիմքեր միաձույլ բետոնից B12.5 (M150) մետաղական հենասյունների համար</t>
  </si>
  <si>
    <t>Հենարանների տեղադրում պողպատե խողովակներից d=76x3մմ</t>
  </si>
  <si>
    <t>Установка металлических стоек d=76x3мм</t>
  </si>
  <si>
    <t>Հենարանների տեղադրում պողպատե խողովակներից d=57x3մմ</t>
  </si>
  <si>
    <t>Установка металлических стоек d=57x3мм</t>
  </si>
  <si>
    <t xml:space="preserve">Պողպատե գազատար խողովակների վերգետնյա տեղադրում փորձարկումով Ø57x3.5մմ
</t>
  </si>
  <si>
    <t>Монтаж фасонных частей (отвод 90°, тройник, переход, заглушка)</t>
  </si>
  <si>
    <t>Հենարաններ</t>
  </si>
  <si>
    <t>Монтаж опор</t>
  </si>
  <si>
    <t>ц 310-10 տ.մ.կ 29</t>
  </si>
  <si>
    <t xml:space="preserve">Погрузка разработанного грунта вручную в автосамосвалы, перевозка на расстояние 10км </t>
  </si>
  <si>
    <t>ՀՀ Արմավիրի մարզի Մեծամոր համայնքի գյուղ Բամբակաշատ 10-րդ
փողոցի և 6-րդ փողոց 2-րդ նրբանցքի գազիֆիկացում</t>
  </si>
  <si>
    <t>№ 04-24</t>
  </si>
  <si>
    <t>6-82</t>
  </si>
  <si>
    <t>Մետաղական շինվածքների տեղադրում հենարանների հիմքերի համար (թիթեղ) 3մմ</t>
  </si>
  <si>
    <t>Установка металлического листа под опоры 3мм</t>
  </si>
  <si>
    <t>Պողպատյա թիթեղ 3մմ</t>
  </si>
  <si>
    <t>24-351</t>
  </si>
  <si>
    <t xml:space="preserve">Պողպատե dպ50 խողովակի միացում գործող գազատարին </t>
  </si>
  <si>
    <t xml:space="preserve">Врезка проектируемого газопровода Ду50мм в действующий  газопровод </t>
  </si>
  <si>
    <t>Խողովակ</t>
  </si>
  <si>
    <t>Շամոտ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</si>
</sst>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%"/>
    <numFmt numFmtId="168" formatCode="0.000"/>
    <numFmt numFmtId="169" formatCode="#,##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  <numFmt numFmtId="175" formatCode="#,##0.0"/>
  </numFmts>
  <fonts count="10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Arial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Arial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Arial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sz val="10"/>
      <color theme="0"/>
      <name val="Sylfae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Arial Armenian"/>
      <family val="2"/>
    </font>
    <font>
      <b/>
      <sz val="9"/>
      <name val="Times New Roman"/>
      <family val="1"/>
    </font>
    <font>
      <vertAlign val="superscript"/>
      <sz val="8"/>
      <name val="Sylfaen"/>
      <family val="1"/>
    </font>
    <font>
      <sz val="9"/>
      <color indexed="8"/>
      <name val="Sylfaen"/>
      <family val="1"/>
    </font>
    <font>
      <i/>
      <sz val="12"/>
      <color theme="0"/>
      <name val="Times New Roman"/>
      <family val="1"/>
    </font>
    <font>
      <sz val="10"/>
      <name val="Arial LatArm"/>
      <family val="2"/>
      <charset val="204"/>
    </font>
    <font>
      <b/>
      <i/>
      <sz val="10"/>
      <name val="Arial Armenian"/>
      <family val="2"/>
    </font>
    <font>
      <b/>
      <i/>
      <sz val="12"/>
      <name val="Times New Roman"/>
      <family val="1"/>
    </font>
    <font>
      <b/>
      <sz val="14"/>
      <name val="Sylfaen"/>
      <family val="1"/>
    </font>
    <font>
      <b/>
      <i/>
      <sz val="9"/>
      <name val="Times New Roman"/>
      <family val="1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sz val="10"/>
      <name val="Arial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FFFFFF"/>
      <name val="Sylfaen"/>
      <family val="1"/>
      <charset val="204"/>
    </font>
    <font>
      <sz val="11"/>
      <color rgb="FF000000"/>
      <name val="Sylfae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85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70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7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9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8" fontId="10" fillId="0" borderId="0" xfId="2" applyNumberFormat="1" applyFont="1"/>
    <xf numFmtId="168" fontId="11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70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70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2" fontId="46" fillId="2" borderId="0" xfId="2" applyNumberFormat="1" applyFont="1" applyFill="1" applyBorder="1"/>
    <xf numFmtId="0" fontId="83" fillId="2" borderId="0" xfId="0" applyFont="1" applyFill="1" applyBorder="1"/>
    <xf numFmtId="0" fontId="39" fillId="2" borderId="53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/>
    </xf>
    <xf numFmtId="1" fontId="53" fillId="2" borderId="58" xfId="2" applyNumberFormat="1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72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0" fontId="84" fillId="2" borderId="0" xfId="2" applyFont="1" applyFill="1" applyAlignment="1">
      <alignment horizontal="center"/>
    </xf>
    <xf numFmtId="170" fontId="34" fillId="2" borderId="0" xfId="0" applyNumberFormat="1" applyFont="1" applyFill="1" applyAlignment="1">
      <alignment vertical="top"/>
    </xf>
    <xf numFmtId="168" fontId="34" fillId="2" borderId="63" xfId="0" applyNumberFormat="1" applyFont="1" applyFill="1" applyBorder="1" applyAlignment="1">
      <alignment horizontal="center" vertical="center" shrinkToFit="1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8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2" fontId="34" fillId="2" borderId="64" xfId="0" applyNumberFormat="1" applyFont="1" applyFill="1" applyBorder="1" applyAlignment="1">
      <alignment horizontal="center" vertical="center" shrinkToFit="1"/>
    </xf>
    <xf numFmtId="0" fontId="88" fillId="2" borderId="0" xfId="166" applyFont="1" applyFill="1"/>
    <xf numFmtId="170" fontId="35" fillId="2" borderId="0" xfId="166" applyNumberFormat="1" applyFont="1" applyFill="1"/>
    <xf numFmtId="49" fontId="39" fillId="2" borderId="26" xfId="166" applyNumberFormat="1" applyFont="1" applyFill="1" applyBorder="1" applyAlignment="1">
      <alignment horizontal="center" vertical="center" wrapText="1"/>
    </xf>
    <xf numFmtId="49" fontId="39" fillId="2" borderId="58" xfId="166" applyNumberFormat="1" applyFont="1" applyFill="1" applyBorder="1" applyAlignment="1">
      <alignment horizontal="center" vertical="center" wrapText="1"/>
    </xf>
    <xf numFmtId="2" fontId="34" fillId="2" borderId="26" xfId="166" applyNumberFormat="1" applyFont="1" applyFill="1" applyBorder="1" applyAlignment="1">
      <alignment horizontal="center" vertical="center"/>
    </xf>
    <xf numFmtId="2" fontId="34" fillId="2" borderId="54" xfId="166" applyNumberFormat="1" applyFont="1" applyFill="1" applyBorder="1" applyAlignment="1">
      <alignment horizontal="center" vertical="center"/>
    </xf>
    <xf numFmtId="0" fontId="39" fillId="2" borderId="66" xfId="75" applyNumberFormat="1" applyFont="1" applyFill="1" applyBorder="1" applyAlignment="1">
      <alignment horizontal="center" vertical="top"/>
    </xf>
    <xf numFmtId="0" fontId="39" fillId="2" borderId="55" xfId="75" applyNumberFormat="1" applyFont="1" applyFill="1" applyBorder="1" applyAlignment="1">
      <alignment vertical="top"/>
    </xf>
    <xf numFmtId="0" fontId="33" fillId="2" borderId="0" xfId="75" applyFont="1" applyFill="1" applyAlignment="1">
      <alignment horizontal="center" vertical="center"/>
    </xf>
    <xf numFmtId="0" fontId="34" fillId="2" borderId="48" xfId="75" applyNumberFormat="1" applyFont="1" applyFill="1" applyBorder="1" applyAlignment="1">
      <alignment horizontal="center" vertical="top"/>
    </xf>
    <xf numFmtId="0" fontId="34" fillId="2" borderId="0" xfId="75" applyNumberFormat="1" applyFont="1" applyFill="1" applyBorder="1" applyAlignment="1">
      <alignment vertical="top"/>
    </xf>
    <xf numFmtId="9" fontId="34" fillId="2" borderId="26" xfId="166" applyNumberFormat="1" applyFont="1" applyFill="1" applyBorder="1" applyAlignment="1">
      <alignment horizontal="center" vertical="center"/>
    </xf>
    <xf numFmtId="2" fontId="34" fillId="2" borderId="82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vertical="top"/>
    </xf>
    <xf numFmtId="2" fontId="34" fillId="2" borderId="0" xfId="75" applyNumberFormat="1" applyFont="1" applyFill="1" applyBorder="1" applyAlignment="1">
      <alignment vertical="top" shrinkToFit="1"/>
    </xf>
    <xf numFmtId="2" fontId="33" fillId="2" borderId="0" xfId="75" applyNumberFormat="1" applyFont="1" applyFill="1" applyBorder="1" applyAlignment="1">
      <alignment vertical="top"/>
    </xf>
    <xf numFmtId="0" fontId="34" fillId="2" borderId="0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horizontal="center" vertical="center"/>
    </xf>
    <xf numFmtId="2" fontId="34" fillId="2" borderId="0" xfId="75" applyNumberFormat="1" applyFont="1" applyFill="1" applyBorder="1" applyAlignment="1">
      <alignment horizontal="center" vertical="center" shrinkToFit="1"/>
    </xf>
    <xf numFmtId="171" fontId="34" fillId="2" borderId="22" xfId="75" applyNumberFormat="1" applyFont="1" applyFill="1" applyBorder="1" applyAlignment="1">
      <alignment vertical="center" shrinkToFit="1"/>
    </xf>
    <xf numFmtId="2" fontId="34" fillId="2" borderId="0" xfId="75" applyNumberFormat="1" applyFont="1" applyFill="1" applyBorder="1" applyAlignment="1">
      <alignment vertical="center" shrinkToFit="1"/>
    </xf>
    <xf numFmtId="0" fontId="3" fillId="2" borderId="60" xfId="75" applyFont="1" applyFill="1" applyBorder="1"/>
    <xf numFmtId="2" fontId="35" fillId="2" borderId="58" xfId="166" applyNumberFormat="1" applyFont="1" applyFill="1" applyBorder="1" applyAlignment="1">
      <alignment horizontal="right"/>
    </xf>
    <xf numFmtId="0" fontId="3" fillId="2" borderId="43" xfId="75" applyFont="1" applyFill="1" applyBorder="1"/>
    <xf numFmtId="0" fontId="34" fillId="2" borderId="26" xfId="166" applyNumberFormat="1" applyFont="1" applyFill="1" applyBorder="1" applyAlignment="1">
      <alignment horizontal="center" vertical="center"/>
    </xf>
    <xf numFmtId="2" fontId="35" fillId="2" borderId="84" xfId="166" applyNumberFormat="1" applyFont="1" applyFill="1" applyBorder="1" applyAlignment="1">
      <alignment horizontal="right" vertical="top"/>
    </xf>
    <xf numFmtId="0" fontId="34" fillId="2" borderId="2" xfId="75" applyNumberFormat="1" applyFont="1" applyFill="1" applyBorder="1" applyAlignment="1">
      <alignment vertical="top"/>
    </xf>
    <xf numFmtId="0" fontId="42" fillId="2" borderId="56" xfId="166" applyNumberFormat="1" applyFont="1" applyFill="1" applyBorder="1" applyAlignment="1">
      <alignment horizontal="right" vertical="center"/>
    </xf>
    <xf numFmtId="2" fontId="42" fillId="2" borderId="56" xfId="75" applyNumberFormat="1" applyFont="1" applyFill="1" applyBorder="1" applyAlignment="1">
      <alignment horizontal="right" vertical="center" shrinkToFit="1"/>
    </xf>
    <xf numFmtId="2" fontId="42" fillId="2" borderId="55" xfId="75" applyNumberFormat="1" applyFont="1" applyFill="1" applyBorder="1" applyAlignment="1">
      <alignment horizontal="right" vertical="center"/>
    </xf>
    <xf numFmtId="2" fontId="42" fillId="2" borderId="55" xfId="75" applyNumberFormat="1" applyFont="1" applyFill="1" applyBorder="1" applyAlignment="1">
      <alignment horizontal="right" vertical="center" shrinkToFit="1"/>
    </xf>
    <xf numFmtId="2" fontId="53" fillId="2" borderId="55" xfId="75" applyNumberFormat="1" applyFont="1" applyFill="1" applyBorder="1" applyAlignment="1">
      <alignment vertical="center"/>
    </xf>
    <xf numFmtId="0" fontId="39" fillId="2" borderId="55" xfId="75" applyNumberFormat="1" applyFont="1" applyFill="1" applyBorder="1" applyAlignment="1">
      <alignment horizontal="right" vertical="center" shrinkToFit="1"/>
    </xf>
    <xf numFmtId="2" fontId="39" fillId="2" borderId="55" xfId="75" applyNumberFormat="1" applyFont="1" applyFill="1" applyBorder="1" applyAlignment="1">
      <alignment horizontal="right" vertical="center"/>
    </xf>
    <xf numFmtId="2" fontId="39" fillId="2" borderId="55" xfId="75" applyNumberFormat="1" applyFont="1" applyFill="1" applyBorder="1" applyAlignment="1">
      <alignment horizontal="right" vertical="center" shrinkToFit="1"/>
    </xf>
    <xf numFmtId="171" fontId="39" fillId="2" borderId="55" xfId="75" applyNumberFormat="1" applyFont="1" applyFill="1" applyBorder="1" applyAlignment="1">
      <alignment horizontal="right" vertical="center" shrinkToFit="1"/>
    </xf>
    <xf numFmtId="0" fontId="3" fillId="2" borderId="57" xfId="75" applyFont="1" applyFill="1" applyBorder="1"/>
    <xf numFmtId="0" fontId="35" fillId="2" borderId="26" xfId="166" applyNumberFormat="1" applyFont="1" applyFill="1" applyBorder="1" applyAlignment="1">
      <alignment horizontal="left" vertical="center"/>
    </xf>
    <xf numFmtId="0" fontId="42" fillId="2" borderId="26" xfId="166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9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90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71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18" fillId="2" borderId="50" xfId="166" applyNumberFormat="1" applyFont="1" applyFill="1" applyBorder="1" applyAlignment="1">
      <alignment vertical="center"/>
    </xf>
    <xf numFmtId="0" fontId="18" fillId="2" borderId="26" xfId="166" applyNumberFormat="1" applyFont="1" applyFill="1" applyBorder="1" applyAlignment="1">
      <alignment vertical="center"/>
    </xf>
    <xf numFmtId="0" fontId="87" fillId="2" borderId="26" xfId="194" applyNumberFormat="1" applyFont="1" applyFill="1" applyBorder="1" applyAlignment="1">
      <alignment horizontal="left" vertical="top"/>
    </xf>
    <xf numFmtId="0" fontId="42" fillId="2" borderId="26" xfId="166" applyNumberFormat="1" applyFont="1" applyFill="1" applyBorder="1" applyAlignment="1">
      <alignment horizontal="left" vertical="top"/>
    </xf>
    <xf numFmtId="0" fontId="93" fillId="2" borderId="26" xfId="194" applyNumberFormat="1" applyFont="1" applyFill="1" applyBorder="1" applyAlignment="1">
      <alignment horizontal="left" vertical="center"/>
    </xf>
    <xf numFmtId="0" fontId="35" fillId="2" borderId="0" xfId="2" applyFont="1" applyFill="1" applyBorder="1" applyAlignment="1">
      <alignment horizontal="center" vertical="center"/>
    </xf>
    <xf numFmtId="0" fontId="86" fillId="2" borderId="0" xfId="2" applyFont="1" applyFill="1" applyBorder="1" applyAlignment="1"/>
    <xf numFmtId="0" fontId="48" fillId="2" borderId="0" xfId="2" applyFont="1" applyFill="1" applyBorder="1" applyAlignment="1">
      <alignment horizontal="right"/>
    </xf>
    <xf numFmtId="2" fontId="47" fillId="2" borderId="0" xfId="2" applyNumberFormat="1" applyFont="1" applyFill="1" applyBorder="1" applyAlignment="1">
      <alignment horizontal="left" vertical="center"/>
    </xf>
    <xf numFmtId="168" fontId="34" fillId="2" borderId="65" xfId="247" applyNumberFormat="1" applyFont="1" applyFill="1" applyBorder="1" applyAlignment="1">
      <alignment horizontal="center" vertical="center" shrinkToFit="1"/>
    </xf>
    <xf numFmtId="0" fontId="34" fillId="2" borderId="96" xfId="75" applyNumberFormat="1" applyFont="1" applyFill="1" applyBorder="1" applyAlignment="1">
      <alignment horizontal="center" vertical="top"/>
    </xf>
    <xf numFmtId="10" fontId="35" fillId="2" borderId="0" xfId="166" applyNumberFormat="1" applyFont="1" applyFill="1" applyAlignment="1">
      <alignment horizontal="center"/>
    </xf>
    <xf numFmtId="10" fontId="34" fillId="2" borderId="54" xfId="166" applyNumberFormat="1" applyFont="1" applyFill="1" applyBorder="1" applyAlignment="1">
      <alignment horizontal="center" vertical="center"/>
    </xf>
    <xf numFmtId="10" fontId="39" fillId="2" borderId="54" xfId="166" applyNumberFormat="1" applyFont="1" applyFill="1" applyBorder="1" applyAlignment="1">
      <alignment horizontal="center" vertical="center"/>
    </xf>
    <xf numFmtId="0" fontId="39" fillId="2" borderId="58" xfId="166" applyNumberFormat="1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170" fontId="35" fillId="2" borderId="0" xfId="2" applyNumberFormat="1" applyFont="1" applyFill="1" applyBorder="1" applyAlignment="1"/>
    <xf numFmtId="0" fontId="33" fillId="2" borderId="0" xfId="2" applyFont="1" applyFill="1" applyBorder="1" applyAlignment="1"/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173" fontId="34" fillId="2" borderId="55" xfId="0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horizontal="left" vertical="center"/>
    </xf>
    <xf numFmtId="171" fontId="10" fillId="2" borderId="14" xfId="4" applyNumberFormat="1" applyFont="1" applyFill="1" applyBorder="1"/>
    <xf numFmtId="4" fontId="96" fillId="2" borderId="14" xfId="2" applyNumberFormat="1" applyFont="1" applyFill="1" applyBorder="1" applyAlignment="1">
      <alignment vertical="center"/>
    </xf>
    <xf numFmtId="171" fontId="7" fillId="2" borderId="26" xfId="75" applyNumberFormat="1" applyFont="1" applyFill="1" applyBorder="1"/>
    <xf numFmtId="171" fontId="41" fillId="2" borderId="57" xfId="166" applyNumberFormat="1" applyFont="1" applyFill="1" applyBorder="1" applyAlignment="1">
      <alignment horizontal="right"/>
    </xf>
    <xf numFmtId="175" fontId="3" fillId="2" borderId="0" xfId="2" applyNumberFormat="1" applyFont="1" applyFill="1"/>
    <xf numFmtId="172" fontId="34" fillId="26" borderId="26" xfId="166" applyNumberFormat="1" applyFont="1" applyFill="1" applyBorder="1" applyAlignment="1">
      <alignment horizontal="center" vertical="center"/>
    </xf>
    <xf numFmtId="0" fontId="97" fillId="0" borderId="0" xfId="75" applyFont="1" applyFill="1" applyAlignment="1">
      <alignment vertical="center"/>
    </xf>
    <xf numFmtId="4" fontId="89" fillId="2" borderId="14" xfId="2" applyNumberFormat="1" applyFont="1" applyFill="1" applyBorder="1" applyAlignment="1">
      <alignment horizontal="right" vertical="center"/>
    </xf>
    <xf numFmtId="2" fontId="89" fillId="0" borderId="0" xfId="2" applyNumberFormat="1" applyFont="1" applyFill="1"/>
    <xf numFmtId="4" fontId="99" fillId="2" borderId="14" xfId="2" applyNumberFormat="1" applyFont="1" applyFill="1" applyBorder="1" applyAlignment="1">
      <alignment horizontal="centerContinuous" vertical="center" wrapText="1"/>
    </xf>
    <xf numFmtId="0" fontId="34" fillId="0" borderId="0" xfId="0" applyFont="1" applyFill="1"/>
    <xf numFmtId="171" fontId="3" fillId="2" borderId="0" xfId="2" applyNumberFormat="1" applyFont="1" applyFill="1"/>
    <xf numFmtId="0" fontId="53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 wrapText="1"/>
    </xf>
    <xf numFmtId="2" fontId="34" fillId="0" borderId="0" xfId="2" applyNumberFormat="1" applyFont="1" applyFill="1" applyBorder="1" applyAlignment="1">
      <alignment horizontal="left"/>
    </xf>
    <xf numFmtId="170" fontId="35" fillId="0" borderId="0" xfId="2" applyNumberFormat="1" applyFont="1" applyFill="1"/>
    <xf numFmtId="0" fontId="35" fillId="0" borderId="0" xfId="2" applyFont="1" applyFill="1"/>
    <xf numFmtId="0" fontId="0" fillId="0" borderId="26" xfId="0" applyFill="1" applyBorder="1" applyAlignment="1"/>
    <xf numFmtId="0" fontId="35" fillId="0" borderId="26" xfId="2" applyFont="1" applyFill="1" applyBorder="1"/>
    <xf numFmtId="2" fontId="34" fillId="0" borderId="0" xfId="2" applyNumberFormat="1" applyFont="1" applyFill="1" applyBorder="1"/>
    <xf numFmtId="2" fontId="39" fillId="0" borderId="0" xfId="2" applyNumberFormat="1" applyFont="1" applyFill="1" applyBorder="1" applyAlignment="1"/>
    <xf numFmtId="170" fontId="38" fillId="0" borderId="0" xfId="2" applyNumberFormat="1" applyFont="1" applyFill="1" applyAlignment="1"/>
    <xf numFmtId="0" fontId="33" fillId="0" borderId="26" xfId="2" applyFont="1" applyFill="1" applyBorder="1" applyAlignment="1"/>
    <xf numFmtId="0" fontId="0" fillId="0" borderId="26" xfId="0" applyFill="1" applyBorder="1"/>
    <xf numFmtId="171" fontId="0" fillId="0" borderId="26" xfId="0" applyNumberFormat="1" applyFill="1" applyBorder="1"/>
    <xf numFmtId="0" fontId="38" fillId="0" borderId="0" xfId="2" applyFont="1" applyFill="1" applyAlignment="1"/>
    <xf numFmtId="2" fontId="34" fillId="0" borderId="0" xfId="2" applyNumberFormat="1" applyFont="1" applyFill="1" applyBorder="1" applyAlignment="1"/>
    <xf numFmtId="170" fontId="35" fillId="0" borderId="0" xfId="2" applyNumberFormat="1" applyFont="1" applyFill="1" applyAlignment="1"/>
    <xf numFmtId="0" fontId="35" fillId="0" borderId="26" xfId="2" applyFont="1" applyFill="1" applyBorder="1" applyAlignment="1"/>
    <xf numFmtId="0" fontId="35" fillId="0" borderId="0" xfId="2" applyFont="1" applyFill="1" applyAlignment="1"/>
    <xf numFmtId="172" fontId="0" fillId="0" borderId="26" xfId="0" applyNumberFormat="1" applyFill="1" applyBorder="1"/>
    <xf numFmtId="2" fontId="34" fillId="0" borderId="0" xfId="2" applyNumberFormat="1" applyFont="1" applyFill="1" applyBorder="1" applyAlignment="1">
      <alignment horizontal="left" vertical="center"/>
    </xf>
    <xf numFmtId="2" fontId="46" fillId="0" borderId="0" xfId="2" applyNumberFormat="1" applyFont="1" applyFill="1" applyBorder="1" applyAlignment="1"/>
    <xf numFmtId="0" fontId="48" fillId="0" borderId="0" xfId="2" applyFont="1" applyFill="1" applyAlignment="1"/>
    <xf numFmtId="0" fontId="33" fillId="0" borderId="0" xfId="2" applyFont="1" applyFill="1"/>
    <xf numFmtId="0" fontId="35" fillId="0" borderId="0" xfId="4" applyFont="1" applyFill="1"/>
    <xf numFmtId="0" fontId="33" fillId="0" borderId="0" xfId="2" applyFont="1" applyFill="1" applyAlignment="1">
      <alignment horizontal="center" vertical="center"/>
    </xf>
    <xf numFmtId="0" fontId="3" fillId="0" borderId="0" xfId="2" applyFont="1" applyFill="1"/>
    <xf numFmtId="0" fontId="33" fillId="0" borderId="0" xfId="2" applyFont="1" applyFill="1" applyBorder="1" applyAlignment="1">
      <alignment horizontal="center" vertical="center"/>
    </xf>
    <xf numFmtId="0" fontId="56" fillId="0" borderId="0" xfId="2" applyNumberFormat="1" applyFont="1" applyFill="1" applyBorder="1" applyAlignment="1">
      <alignment horizontal="center" vertical="top"/>
    </xf>
    <xf numFmtId="0" fontId="56" fillId="0" borderId="0" xfId="2" applyNumberFormat="1" applyFont="1" applyFill="1" applyBorder="1" applyAlignment="1">
      <alignment vertical="top"/>
    </xf>
    <xf numFmtId="0" fontId="34" fillId="0" borderId="0" xfId="2" applyNumberFormat="1" applyFont="1" applyFill="1" applyBorder="1" applyAlignment="1">
      <alignment vertical="top"/>
    </xf>
    <xf numFmtId="0" fontId="56" fillId="0" borderId="0" xfId="2" applyNumberFormat="1" applyFont="1" applyFill="1" applyBorder="1" applyAlignment="1">
      <alignment horizontal="center" vertical="center"/>
    </xf>
    <xf numFmtId="2" fontId="56" fillId="0" borderId="0" xfId="2" applyNumberFormat="1" applyFont="1" applyFill="1" applyBorder="1" applyAlignment="1">
      <alignment horizontal="center" vertical="center" shrinkToFit="1"/>
    </xf>
    <xf numFmtId="2" fontId="56" fillId="0" borderId="0" xfId="2" applyNumberFormat="1" applyFont="1" applyFill="1" applyBorder="1" applyAlignment="1">
      <alignment horizontal="center" vertical="top"/>
    </xf>
    <xf numFmtId="2" fontId="56" fillId="0" borderId="0" xfId="2" applyNumberFormat="1" applyFont="1" applyFill="1" applyBorder="1" applyAlignment="1">
      <alignment horizontal="center" vertical="top" shrinkToFit="1"/>
    </xf>
    <xf numFmtId="2" fontId="60" fillId="0" borderId="0" xfId="2" applyNumberFormat="1" applyFont="1" applyFill="1" applyBorder="1" applyAlignment="1">
      <alignment vertical="center"/>
    </xf>
    <xf numFmtId="0" fontId="56" fillId="0" borderId="0" xfId="2" applyNumberFormat="1" applyFont="1" applyFill="1" applyBorder="1" applyAlignment="1">
      <alignment horizontal="center" vertical="center" shrinkToFit="1"/>
    </xf>
    <xf numFmtId="2" fontId="56" fillId="0" borderId="0" xfId="2" applyNumberFormat="1" applyFont="1" applyFill="1" applyBorder="1" applyAlignment="1">
      <alignment horizontal="center" vertical="center"/>
    </xf>
    <xf numFmtId="2" fontId="56" fillId="0" borderId="0" xfId="2" applyNumberFormat="1" applyFont="1" applyFill="1" applyBorder="1" applyAlignment="1">
      <alignment horizontal="right" vertical="top" shrinkToFit="1"/>
    </xf>
    <xf numFmtId="2" fontId="56" fillId="0" borderId="0" xfId="2" applyNumberFormat="1" applyFont="1" applyFill="1" applyBorder="1" applyAlignment="1">
      <alignment vertical="center" shrinkToFit="1"/>
    </xf>
    <xf numFmtId="0" fontId="2" fillId="0" borderId="0" xfId="2" applyFont="1" applyFill="1"/>
    <xf numFmtId="0" fontId="34" fillId="0" borderId="0" xfId="2" applyFont="1" applyFill="1" applyAlignment="1">
      <alignment horizontal="left"/>
    </xf>
    <xf numFmtId="0" fontId="84" fillId="0" borderId="0" xfId="2" applyFont="1" applyFill="1"/>
    <xf numFmtId="0" fontId="3" fillId="0" borderId="0" xfId="2" applyFont="1" applyFill="1" applyAlignment="1">
      <alignment horizontal="center" vertical="center"/>
    </xf>
    <xf numFmtId="0" fontId="61" fillId="0" borderId="0" xfId="2" applyFont="1" applyFill="1" applyAlignment="1">
      <alignment vertical="center"/>
    </xf>
    <xf numFmtId="0" fontId="84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/>
    </xf>
    <xf numFmtId="2" fontId="2" fillId="0" borderId="0" xfId="2" applyNumberFormat="1" applyFont="1" applyFill="1"/>
    <xf numFmtId="2" fontId="102" fillId="2" borderId="0" xfId="2" applyNumberFormat="1" applyFont="1" applyFill="1" applyBorder="1"/>
    <xf numFmtId="0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72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vertical="center" shrinkToFit="1"/>
    </xf>
    <xf numFmtId="0" fontId="83" fillId="2" borderId="48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/>
    </xf>
    <xf numFmtId="1" fontId="53" fillId="2" borderId="84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3" fillId="2" borderId="55" xfId="0" applyNumberFormat="1" applyFont="1" applyFill="1" applyBorder="1" applyAlignment="1">
      <alignment vertical="center"/>
    </xf>
    <xf numFmtId="0" fontId="46" fillId="2" borderId="48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7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center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right" vertical="top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2" fontId="59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7" xfId="2" applyNumberFormat="1" applyFont="1" applyFill="1" applyBorder="1" applyAlignment="1">
      <alignment horizontal="right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0" fontId="49" fillId="2" borderId="68" xfId="2" applyNumberFormat="1" applyFont="1" applyFill="1" applyBorder="1" applyAlignment="1">
      <alignment horizontal="right" vertical="center"/>
    </xf>
    <xf numFmtId="2" fontId="49" fillId="2" borderId="70" xfId="2" applyNumberFormat="1" applyFont="1" applyFill="1" applyBorder="1" applyAlignment="1">
      <alignment horizontal="right" vertical="center" shrinkToFit="1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2" fontId="52" fillId="2" borderId="68" xfId="2" applyNumberFormat="1" applyFont="1" applyFill="1" applyBorder="1" applyAlignment="1">
      <alignment vertical="center"/>
    </xf>
    <xf numFmtId="0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right" vertical="center"/>
    </xf>
    <xf numFmtId="2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right" vertical="center" shrinkToFit="1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1" fontId="34" fillId="2" borderId="0" xfId="0" applyNumberFormat="1" applyFont="1" applyFill="1"/>
    <xf numFmtId="0" fontId="86" fillId="2" borderId="0" xfId="2" applyFont="1" applyFill="1" applyBorder="1" applyAlignment="1">
      <alignment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>
      <alignment horizontal="right"/>
    </xf>
    <xf numFmtId="0" fontId="35" fillId="0" borderId="0" xfId="0" applyFont="1"/>
    <xf numFmtId="49" fontId="33" fillId="2" borderId="87" xfId="0" applyNumberFormat="1" applyFont="1" applyFill="1" applyBorder="1" applyAlignment="1">
      <alignment horizontal="left" vertical="center" wrapText="1"/>
    </xf>
    <xf numFmtId="2" fontId="33" fillId="2" borderId="56" xfId="0" applyNumberFormat="1" applyFont="1" applyFill="1" applyBorder="1" applyAlignment="1">
      <alignment vertical="center"/>
    </xf>
    <xf numFmtId="49" fontId="33" fillId="2" borderId="89" xfId="0" applyNumberFormat="1" applyFont="1" applyFill="1" applyBorder="1" applyAlignment="1">
      <alignment horizontal="left" vertical="center" wrapText="1"/>
    </xf>
    <xf numFmtId="168" fontId="87" fillId="2" borderId="83" xfId="0" applyNumberFormat="1" applyFont="1" applyFill="1" applyBorder="1" applyAlignment="1">
      <alignment horizontal="center" vertical="center" shrinkToFit="1"/>
    </xf>
    <xf numFmtId="168" fontId="34" fillId="2" borderId="64" xfId="0" applyNumberFormat="1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0" fontId="38" fillId="2" borderId="0" xfId="2" applyFont="1" applyFill="1" applyBorder="1" applyAlignment="1">
      <alignment horizontal="center"/>
    </xf>
    <xf numFmtId="0" fontId="38" fillId="2" borderId="0" xfId="2" applyFont="1" applyFill="1" applyBorder="1" applyAlignment="1">
      <alignment horizontal="right"/>
    </xf>
    <xf numFmtId="0" fontId="35" fillId="28" borderId="0" xfId="7" applyNumberFormat="1" applyFont="1" applyFill="1" applyBorder="1" applyAlignment="1">
      <alignment vertical="top"/>
    </xf>
    <xf numFmtId="0" fontId="34" fillId="28" borderId="0" xfId="79" applyNumberFormat="1" applyFont="1" applyFill="1" applyBorder="1" applyAlignment="1">
      <alignment vertical="top"/>
    </xf>
    <xf numFmtId="0" fontId="46" fillId="28" borderId="0" xfId="0" applyNumberFormat="1" applyFont="1" applyFill="1" applyBorder="1" applyAlignment="1">
      <alignment vertical="top"/>
    </xf>
    <xf numFmtId="0" fontId="92" fillId="28" borderId="0" xfId="0" applyNumberFormat="1" applyFont="1" applyFill="1" applyBorder="1" applyAlignment="1">
      <alignment vertical="top"/>
    </xf>
    <xf numFmtId="0" fontId="106" fillId="28" borderId="0" xfId="2" applyFont="1" applyFill="1" applyBorder="1"/>
    <xf numFmtId="0" fontId="104" fillId="28" borderId="0" xfId="0" applyFont="1" applyFill="1" applyBorder="1"/>
    <xf numFmtId="0" fontId="92" fillId="29" borderId="0" xfId="0" applyNumberFormat="1" applyFont="1" applyFill="1" applyAlignment="1">
      <alignment vertical="top"/>
    </xf>
    <xf numFmtId="0" fontId="3" fillId="29" borderId="0" xfId="2" applyFont="1" applyFill="1"/>
    <xf numFmtId="0" fontId="34" fillId="27" borderId="0" xfId="0" applyNumberFormat="1" applyFont="1" applyFill="1" applyAlignment="1">
      <alignment vertical="top"/>
    </xf>
    <xf numFmtId="0" fontId="34" fillId="30" borderId="0" xfId="0" applyNumberFormat="1" applyFont="1" applyFill="1" applyAlignment="1">
      <alignment vertical="top"/>
    </xf>
    <xf numFmtId="49" fontId="33" fillId="2" borderId="56" xfId="0" applyNumberFormat="1" applyFont="1" applyFill="1" applyBorder="1" applyAlignment="1">
      <alignment horizontal="left" vertical="center" wrapText="1"/>
    </xf>
    <xf numFmtId="2" fontId="34" fillId="31" borderId="59" xfId="7" applyNumberFormat="1" applyFont="1" applyFill="1" applyBorder="1" applyAlignment="1">
      <alignment vertical="center"/>
    </xf>
    <xf numFmtId="2" fontId="34" fillId="31" borderId="82" xfId="7" applyNumberFormat="1" applyFont="1" applyFill="1" applyBorder="1" applyAlignment="1">
      <alignment horizontal="center" vertical="top"/>
    </xf>
    <xf numFmtId="2" fontId="34" fillId="31" borderId="60" xfId="7" applyNumberFormat="1" applyFont="1" applyFill="1" applyBorder="1" applyAlignment="1">
      <alignment horizontal="center" vertical="top"/>
    </xf>
    <xf numFmtId="0" fontId="35" fillId="31" borderId="0" xfId="7" applyNumberFormat="1" applyFont="1" applyFill="1" applyBorder="1" applyAlignment="1">
      <alignment vertical="top"/>
    </xf>
    <xf numFmtId="2" fontId="35" fillId="31" borderId="0" xfId="7" applyNumberFormat="1" applyFont="1" applyFill="1" applyBorder="1"/>
    <xf numFmtId="170" fontId="46" fillId="31" borderId="0" xfId="8" applyNumberFormat="1" applyFont="1" applyFill="1" applyBorder="1" applyAlignment="1">
      <alignment vertical="top"/>
    </xf>
    <xf numFmtId="2" fontId="34" fillId="31" borderId="51" xfId="7" applyNumberFormat="1" applyFont="1" applyFill="1" applyBorder="1" applyAlignment="1">
      <alignment vertical="center"/>
    </xf>
    <xf numFmtId="2" fontId="34" fillId="31" borderId="1" xfId="7" applyNumberFormat="1" applyFont="1" applyFill="1" applyBorder="1" applyAlignment="1">
      <alignment horizontal="center" vertical="top"/>
    </xf>
    <xf numFmtId="2" fontId="34" fillId="31" borderId="52" xfId="7" applyNumberFormat="1" applyFont="1" applyFill="1" applyBorder="1" applyAlignment="1">
      <alignment horizontal="center" vertical="top"/>
    </xf>
    <xf numFmtId="0" fontId="46" fillId="31" borderId="0" xfId="8" applyNumberFormat="1" applyFont="1" applyFill="1" applyBorder="1" applyAlignment="1">
      <alignment vertical="top"/>
    </xf>
    <xf numFmtId="2" fontId="33" fillId="31" borderId="56" xfId="0" applyNumberFormat="1" applyFont="1" applyFill="1" applyBorder="1" applyAlignment="1">
      <alignment vertical="center"/>
    </xf>
    <xf numFmtId="0" fontId="34" fillId="31" borderId="55" xfId="0" applyNumberFormat="1" applyFont="1" applyFill="1" applyBorder="1" applyAlignment="1">
      <alignment horizontal="center" vertical="center" shrinkToFit="1"/>
    </xf>
    <xf numFmtId="173" fontId="34" fillId="31" borderId="55" xfId="0" applyNumberFormat="1" applyFont="1" applyFill="1" applyBorder="1" applyAlignment="1">
      <alignment horizontal="center" vertical="center"/>
    </xf>
    <xf numFmtId="2" fontId="34" fillId="31" borderId="55" xfId="0" applyNumberFormat="1" applyFont="1" applyFill="1" applyBorder="1" applyAlignment="1">
      <alignment horizontal="center" vertical="center"/>
    </xf>
    <xf numFmtId="2" fontId="34" fillId="31" borderId="26" xfId="0" applyNumberFormat="1" applyFont="1" applyFill="1" applyBorder="1" applyAlignment="1">
      <alignment horizontal="center" vertical="center" shrinkToFit="1"/>
    </xf>
    <xf numFmtId="0" fontId="46" fillId="31" borderId="0" xfId="0" applyNumberFormat="1" applyFont="1" applyFill="1" applyBorder="1" applyAlignment="1">
      <alignment vertical="top"/>
    </xf>
    <xf numFmtId="49" fontId="33" fillId="31" borderId="89" xfId="0" applyNumberFormat="1" applyFont="1" applyFill="1" applyBorder="1" applyAlignment="1">
      <alignment horizontal="left" vertical="center" wrapText="1"/>
    </xf>
    <xf numFmtId="0" fontId="34" fillId="31" borderId="64" xfId="0" applyNumberFormat="1" applyFont="1" applyFill="1" applyBorder="1" applyAlignment="1">
      <alignment horizontal="center" vertical="center" shrinkToFit="1"/>
    </xf>
    <xf numFmtId="168" fontId="87" fillId="31" borderId="83" xfId="0" applyNumberFormat="1" applyFont="1" applyFill="1" applyBorder="1" applyAlignment="1">
      <alignment horizontal="center" vertical="center" shrinkToFit="1"/>
    </xf>
    <xf numFmtId="2" fontId="34" fillId="31" borderId="83" xfId="0" applyNumberFormat="1" applyFont="1" applyFill="1" applyBorder="1" applyAlignment="1">
      <alignment horizontal="center" vertical="center"/>
    </xf>
    <xf numFmtId="168" fontId="34" fillId="31" borderId="14" xfId="0" applyNumberFormat="1" applyFont="1" applyFill="1" applyBorder="1" applyAlignment="1">
      <alignment horizontal="center" vertical="center"/>
    </xf>
    <xf numFmtId="2" fontId="34" fillId="31" borderId="90" xfId="0" applyNumberFormat="1" applyFont="1" applyFill="1" applyBorder="1" applyAlignment="1">
      <alignment horizontal="center" vertical="center" shrinkToFit="1"/>
    </xf>
    <xf numFmtId="49" fontId="33" fillId="31" borderId="91" xfId="0" applyNumberFormat="1" applyFont="1" applyFill="1" applyBorder="1" applyAlignment="1">
      <alignment horizontal="left" vertical="center" wrapText="1"/>
    </xf>
    <xf numFmtId="0" fontId="34" fillId="31" borderId="14" xfId="0" applyNumberFormat="1" applyFont="1" applyFill="1" applyBorder="1" applyAlignment="1">
      <alignment horizontal="center" vertical="center" shrinkToFit="1"/>
    </xf>
    <xf numFmtId="168" fontId="87" fillId="31" borderId="14" xfId="0" applyNumberFormat="1" applyFont="1" applyFill="1" applyBorder="1" applyAlignment="1">
      <alignment horizontal="center" vertical="center" shrinkToFit="1"/>
    </xf>
    <xf numFmtId="2" fontId="34" fillId="31" borderId="14" xfId="0" applyNumberFormat="1" applyFont="1" applyFill="1" applyBorder="1" applyAlignment="1">
      <alignment horizontal="center" vertical="center"/>
    </xf>
    <xf numFmtId="2" fontId="34" fillId="31" borderId="92" xfId="0" applyNumberFormat="1" applyFont="1" applyFill="1" applyBorder="1" applyAlignment="1">
      <alignment horizontal="center" vertical="center" shrinkToFit="1"/>
    </xf>
    <xf numFmtId="49" fontId="33" fillId="31" borderId="93" xfId="0" applyNumberFormat="1" applyFont="1" applyFill="1" applyBorder="1" applyAlignment="1">
      <alignment horizontal="left" vertical="center" wrapText="1"/>
    </xf>
    <xf numFmtId="0" fontId="34" fillId="31" borderId="88" xfId="0" applyNumberFormat="1" applyFont="1" applyFill="1" applyBorder="1" applyAlignment="1">
      <alignment horizontal="center" vertical="center" shrinkToFit="1"/>
    </xf>
    <xf numFmtId="168" fontId="87" fillId="31" borderId="88" xfId="0" applyNumberFormat="1" applyFont="1" applyFill="1" applyBorder="1" applyAlignment="1">
      <alignment horizontal="center" vertical="center" shrinkToFit="1"/>
    </xf>
    <xf numFmtId="2" fontId="34" fillId="31" borderId="88" xfId="0" applyNumberFormat="1" applyFont="1" applyFill="1" applyBorder="1" applyAlignment="1">
      <alignment horizontal="center" vertical="center"/>
    </xf>
    <xf numFmtId="2" fontId="34" fillId="31" borderId="1" xfId="0" applyNumberFormat="1" applyFont="1" applyFill="1" applyBorder="1" applyAlignment="1">
      <alignment horizontal="center" vertical="center"/>
    </xf>
    <xf numFmtId="2" fontId="34" fillId="31" borderId="94" xfId="0" applyNumberFormat="1" applyFont="1" applyFill="1" applyBorder="1" applyAlignment="1">
      <alignment horizontal="center" vertical="center" shrinkToFit="1"/>
    </xf>
    <xf numFmtId="2" fontId="34" fillId="31" borderId="59" xfId="79" applyNumberFormat="1" applyFont="1" applyFill="1" applyBorder="1" applyAlignment="1">
      <alignment vertical="center"/>
    </xf>
    <xf numFmtId="0" fontId="34" fillId="31" borderId="0" xfId="79" applyNumberFormat="1" applyFont="1" applyFill="1" applyBorder="1" applyAlignment="1">
      <alignment horizontal="center" vertical="center" shrinkToFit="1"/>
    </xf>
    <xf numFmtId="2" fontId="34" fillId="31" borderId="0" xfId="79" applyNumberFormat="1" applyFont="1" applyFill="1" applyBorder="1" applyAlignment="1">
      <alignment horizontal="center" vertical="center"/>
    </xf>
    <xf numFmtId="2" fontId="34" fillId="31" borderId="0" xfId="79" applyNumberFormat="1" applyFont="1" applyFill="1" applyBorder="1" applyAlignment="1">
      <alignment vertical="top"/>
    </xf>
    <xf numFmtId="2" fontId="34" fillId="31" borderId="0" xfId="79" applyNumberFormat="1" applyFont="1" applyFill="1" applyBorder="1" applyAlignment="1">
      <alignment vertical="top" shrinkToFit="1"/>
    </xf>
    <xf numFmtId="0" fontId="34" fillId="31" borderId="0" xfId="79" applyNumberFormat="1" applyFont="1" applyFill="1" applyBorder="1" applyAlignment="1">
      <alignment vertical="top"/>
    </xf>
    <xf numFmtId="2" fontId="34" fillId="31" borderId="51" xfId="79" applyNumberFormat="1" applyFont="1" applyFill="1" applyBorder="1" applyAlignment="1">
      <alignment vertical="center"/>
    </xf>
    <xf numFmtId="0" fontId="34" fillId="31" borderId="1" xfId="79" applyNumberFormat="1" applyFont="1" applyFill="1" applyBorder="1" applyAlignment="1">
      <alignment horizontal="center" vertical="center" shrinkToFit="1"/>
    </xf>
    <xf numFmtId="2" fontId="34" fillId="31" borderId="1" xfId="79" applyNumberFormat="1" applyFont="1" applyFill="1" applyBorder="1" applyAlignment="1">
      <alignment horizontal="center" vertical="center"/>
    </xf>
    <xf numFmtId="2" fontId="34" fillId="31" borderId="1" xfId="79" applyNumberFormat="1" applyFont="1" applyFill="1" applyBorder="1" applyAlignment="1">
      <alignment vertical="top"/>
    </xf>
    <xf numFmtId="2" fontId="34" fillId="31" borderId="1" xfId="79" applyNumberFormat="1" applyFont="1" applyFill="1" applyBorder="1" applyAlignment="1">
      <alignment vertical="top" shrinkToFit="1"/>
    </xf>
    <xf numFmtId="0" fontId="34" fillId="31" borderId="0" xfId="0" applyNumberFormat="1" applyFont="1" applyFill="1" applyBorder="1" applyAlignment="1">
      <alignment vertical="top"/>
    </xf>
    <xf numFmtId="0" fontId="106" fillId="31" borderId="0" xfId="2" applyFont="1" applyFill="1" applyBorder="1"/>
    <xf numFmtId="168" fontId="34" fillId="31" borderId="64" xfId="0" applyNumberFormat="1" applyFont="1" applyFill="1" applyBorder="1" applyAlignment="1">
      <alignment horizontal="center" vertical="center"/>
    </xf>
    <xf numFmtId="49" fontId="33" fillId="31" borderId="107" xfId="0" applyNumberFormat="1" applyFont="1" applyFill="1" applyBorder="1" applyAlignment="1">
      <alignment horizontal="left" vertical="center" wrapText="1"/>
    </xf>
    <xf numFmtId="168" fontId="34" fillId="31" borderId="88" xfId="0" applyNumberFormat="1" applyFont="1" applyFill="1" applyBorder="1" applyAlignment="1">
      <alignment horizontal="center" vertical="center"/>
    </xf>
    <xf numFmtId="168" fontId="34" fillId="31" borderId="94" xfId="0" applyNumberFormat="1" applyFont="1" applyFill="1" applyBorder="1" applyAlignment="1">
      <alignment horizontal="center" vertical="center" shrinkToFit="1"/>
    </xf>
    <xf numFmtId="2" fontId="51" fillId="31" borderId="56" xfId="8" applyNumberFormat="1" applyFont="1" applyFill="1" applyBorder="1" applyAlignment="1">
      <alignment vertical="center"/>
    </xf>
    <xf numFmtId="2" fontId="51" fillId="31" borderId="55" xfId="8" applyNumberFormat="1" applyFont="1" applyFill="1" applyBorder="1" applyAlignment="1">
      <alignment vertical="top"/>
    </xf>
    <xf numFmtId="2" fontId="51" fillId="31" borderId="57" xfId="8" applyNumberFormat="1" applyFont="1" applyFill="1" applyBorder="1" applyAlignment="1">
      <alignment vertical="top"/>
    </xf>
    <xf numFmtId="0" fontId="104" fillId="31" borderId="0" xfId="0" applyFont="1" applyFill="1" applyBorder="1"/>
    <xf numFmtId="0" fontId="108" fillId="31" borderId="0" xfId="0" applyFont="1" applyFill="1" applyBorder="1"/>
    <xf numFmtId="49" fontId="33" fillId="31" borderId="87" xfId="0" applyNumberFormat="1" applyFont="1" applyFill="1" applyBorder="1" applyAlignment="1">
      <alignment horizontal="left" vertical="center" wrapText="1"/>
    </xf>
    <xf numFmtId="0" fontId="34" fillId="31" borderId="63" xfId="0" applyNumberFormat="1" applyFont="1" applyFill="1" applyBorder="1" applyAlignment="1">
      <alignment horizontal="center" vertical="center" shrinkToFit="1"/>
    </xf>
    <xf numFmtId="171" fontId="34" fillId="31" borderId="63" xfId="0" applyNumberFormat="1" applyFont="1" applyFill="1" applyBorder="1" applyAlignment="1">
      <alignment horizontal="center" vertical="center" shrinkToFit="1"/>
    </xf>
    <xf numFmtId="2" fontId="34" fillId="31" borderId="63" xfId="0" applyNumberFormat="1" applyFont="1" applyFill="1" applyBorder="1" applyAlignment="1">
      <alignment horizontal="center" vertical="center" shrinkToFit="1"/>
    </xf>
    <xf numFmtId="168" fontId="34" fillId="31" borderId="63" xfId="0" applyNumberFormat="1" applyFont="1" applyFill="1" applyBorder="1" applyAlignment="1">
      <alignment horizontal="center" vertical="center" shrinkToFit="1"/>
    </xf>
    <xf numFmtId="2" fontId="34" fillId="31" borderId="86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8" fontId="87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/>
    </xf>
    <xf numFmtId="168" fontId="34" fillId="2" borderId="106" xfId="0" applyNumberFormat="1" applyFont="1" applyFill="1" applyBorder="1" applyAlignment="1">
      <alignment horizontal="center" vertical="center"/>
    </xf>
    <xf numFmtId="168" fontId="34" fillId="2" borderId="92" xfId="0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168" fontId="34" fillId="2" borderId="55" xfId="0" applyNumberFormat="1" applyFont="1" applyFill="1" applyBorder="1" applyAlignment="1">
      <alignment horizontal="center" vertical="top"/>
    </xf>
    <xf numFmtId="2" fontId="34" fillId="2" borderId="57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top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31" borderId="57" xfId="0" applyNumberFormat="1" applyFont="1" applyFill="1" applyBorder="1" applyAlignment="1">
      <alignment horizontal="center" vertical="center" shrinkToFit="1"/>
    </xf>
    <xf numFmtId="2" fontId="34" fillId="31" borderId="26" xfId="0" applyNumberFormat="1" applyFont="1" applyFill="1" applyBorder="1" applyAlignment="1">
      <alignment horizontal="center" vertical="center" wrapText="1" shrinkToFit="1"/>
    </xf>
    <xf numFmtId="2" fontId="46" fillId="31" borderId="26" xfId="0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53" fillId="2" borderId="82" xfId="2" applyFont="1" applyFill="1" applyBorder="1" applyAlignment="1">
      <alignment horizontal="center" vertical="center" wrapText="1"/>
    </xf>
    <xf numFmtId="0" fontId="53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34" fillId="0" borderId="55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/>
    </xf>
    <xf numFmtId="2" fontId="34" fillId="0" borderId="26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31" borderId="57" xfId="0" applyNumberFormat="1" applyFont="1" applyFill="1" applyBorder="1" applyAlignment="1">
      <alignment horizontal="center" vertical="center" shrinkToFit="1"/>
    </xf>
    <xf numFmtId="0" fontId="42" fillId="2" borderId="55" xfId="2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31" borderId="26" xfId="0" applyNumberFormat="1" applyFont="1" applyFill="1" applyBorder="1" applyAlignment="1">
      <alignment horizontal="center" vertical="center" wrapText="1" shrinkToFit="1"/>
    </xf>
    <xf numFmtId="2" fontId="46" fillId="31" borderId="26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168" fontId="34" fillId="2" borderId="55" xfId="0" applyNumberFormat="1" applyFont="1" applyFill="1" applyBorder="1" applyAlignment="1">
      <alignment horizontal="center" vertical="center"/>
    </xf>
    <xf numFmtId="2" fontId="34" fillId="0" borderId="57" xfId="0" applyNumberFormat="1" applyFont="1" applyFill="1" applyBorder="1" applyAlignment="1">
      <alignment horizontal="center" vertical="center" shrinkToFi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34" fillId="2" borderId="0" xfId="0" applyNumberFormat="1" applyFont="1" applyFill="1" applyAlignment="1">
      <alignment vertical="center"/>
    </xf>
    <xf numFmtId="170" fontId="34" fillId="2" borderId="0" xfId="0" applyNumberFormat="1" applyFont="1" applyFill="1" applyAlignment="1">
      <alignment vertical="center"/>
    </xf>
    <xf numFmtId="171" fontId="34" fillId="2" borderId="64" xfId="0" applyNumberFormat="1" applyFont="1" applyFill="1" applyBorder="1" applyAlignment="1">
      <alignment horizontal="center" vertical="center" shrinkToFit="1"/>
    </xf>
    <xf numFmtId="2" fontId="33" fillId="0" borderId="56" xfId="0" applyNumberFormat="1" applyFont="1" applyFill="1" applyBorder="1" applyAlignment="1">
      <alignment vertical="top"/>
    </xf>
    <xf numFmtId="171" fontId="34" fillId="0" borderId="55" xfId="0" applyNumberFormat="1" applyFont="1" applyFill="1" applyBorder="1" applyAlignment="1">
      <alignment horizontal="center" vertical="center"/>
    </xf>
    <xf numFmtId="168" fontId="34" fillId="0" borderId="55" xfId="0" applyNumberFormat="1" applyFont="1" applyFill="1" applyBorder="1" applyAlignment="1">
      <alignment horizontal="center" vertical="center"/>
    </xf>
    <xf numFmtId="170" fontId="56" fillId="0" borderId="0" xfId="0" applyNumberFormat="1" applyFont="1" applyFill="1" applyAlignment="1">
      <alignment vertical="top"/>
    </xf>
    <xf numFmtId="0" fontId="56" fillId="0" borderId="0" xfId="0" applyNumberFormat="1" applyFont="1" applyFill="1" applyAlignment="1">
      <alignment vertical="top"/>
    </xf>
    <xf numFmtId="49" fontId="33" fillId="0" borderId="95" xfId="0" applyNumberFormat="1" applyFont="1" applyFill="1" applyBorder="1" applyAlignment="1">
      <alignment horizontal="left" vertical="top" wrapText="1"/>
    </xf>
    <xf numFmtId="0" fontId="34" fillId="0" borderId="64" xfId="0" applyNumberFormat="1" applyFont="1" applyFill="1" applyBorder="1" applyAlignment="1">
      <alignment horizontal="center" vertical="center" shrinkToFit="1"/>
    </xf>
    <xf numFmtId="2" fontId="34" fillId="0" borderId="64" xfId="0" applyNumberFormat="1" applyFont="1" applyFill="1" applyBorder="1" applyAlignment="1">
      <alignment horizontal="center" vertical="center" shrinkToFit="1"/>
    </xf>
    <xf numFmtId="2" fontId="34" fillId="0" borderId="64" xfId="0" applyNumberFormat="1" applyFont="1" applyFill="1" applyBorder="1" applyAlignment="1">
      <alignment horizontal="center" vertical="center"/>
    </xf>
    <xf numFmtId="2" fontId="34" fillId="0" borderId="81" xfId="0" applyNumberFormat="1" applyFont="1" applyFill="1" applyBorder="1" applyAlignment="1">
      <alignment horizontal="center" vertical="center" shrinkToFit="1"/>
    </xf>
    <xf numFmtId="49" fontId="33" fillId="0" borderId="97" xfId="0" applyNumberFormat="1" applyFont="1" applyFill="1" applyBorder="1" applyAlignment="1">
      <alignment horizontal="left" vertical="top" wrapText="1"/>
    </xf>
    <xf numFmtId="0" fontId="34" fillId="0" borderId="65" xfId="0" applyNumberFormat="1" applyFont="1" applyFill="1" applyBorder="1" applyAlignment="1">
      <alignment horizontal="center" vertical="center" shrinkToFit="1"/>
    </xf>
    <xf numFmtId="2" fontId="34" fillId="0" borderId="88" xfId="0" applyNumberFormat="1" applyFont="1" applyFill="1" applyBorder="1" applyAlignment="1">
      <alignment horizontal="center" vertical="center" shrinkToFit="1"/>
    </xf>
    <xf numFmtId="2" fontId="34" fillId="0" borderId="88" xfId="0" applyNumberFormat="1" applyFont="1" applyFill="1" applyBorder="1" applyAlignment="1">
      <alignment horizontal="center" vertical="center"/>
    </xf>
    <xf numFmtId="168" fontId="34" fillId="0" borderId="88" xfId="0" applyNumberFormat="1" applyFont="1" applyFill="1" applyBorder="1" applyAlignment="1">
      <alignment horizontal="center" vertical="center" shrinkToFit="1"/>
    </xf>
    <xf numFmtId="2" fontId="34" fillId="0" borderId="94" xfId="0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100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2" fontId="60" fillId="0" borderId="0" xfId="2" applyNumberFormat="1" applyFont="1" applyFill="1" applyBorder="1" applyAlignment="1">
      <alignment horizontal="center" vertical="top"/>
    </xf>
    <xf numFmtId="0" fontId="53" fillId="2" borderId="59" xfId="2" applyFont="1" applyFill="1" applyBorder="1" applyAlignment="1">
      <alignment horizontal="center" vertical="center" wrapText="1"/>
    </xf>
    <xf numFmtId="0" fontId="53" fillId="2" borderId="82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33" fillId="2" borderId="31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0" fontId="101" fillId="2" borderId="0" xfId="76" applyFont="1" applyFill="1" applyAlignment="1">
      <alignment horizontal="center" shrinkToFit="1"/>
    </xf>
    <xf numFmtId="172" fontId="47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2" fontId="32" fillId="2" borderId="0" xfId="77" applyNumberFormat="1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2" fontId="34" fillId="31" borderId="54" xfId="0" applyNumberFormat="1" applyFont="1" applyFill="1" applyBorder="1" applyAlignment="1">
      <alignment horizontal="center" vertical="center" wrapText="1" shrinkToFit="1"/>
    </xf>
    <xf numFmtId="2" fontId="34" fillId="31" borderId="26" xfId="0" applyNumberFormat="1" applyFont="1" applyFill="1" applyBorder="1" applyAlignment="1">
      <alignment horizontal="center" vertical="center" wrapText="1" shrinkToFi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0" fontId="34" fillId="31" borderId="26" xfId="7" applyNumberFormat="1" applyFont="1" applyFill="1" applyBorder="1" applyAlignment="1">
      <alignment horizontal="center" vertical="center" shrinkToFit="1"/>
    </xf>
    <xf numFmtId="168" fontId="105" fillId="31" borderId="26" xfId="7" applyNumberFormat="1" applyFont="1" applyFill="1" applyBorder="1" applyAlignment="1">
      <alignment vertical="center" shrinkToFit="1"/>
    </xf>
    <xf numFmtId="168" fontId="34" fillId="31" borderId="26" xfId="7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31" borderId="59" xfId="0" applyNumberFormat="1" applyFont="1" applyFill="1" applyBorder="1" applyAlignment="1">
      <alignment horizontal="center" vertical="center" shrinkToFit="1"/>
    </xf>
    <xf numFmtId="2" fontId="34" fillId="31" borderId="82" xfId="0" applyNumberFormat="1" applyFont="1" applyFill="1" applyBorder="1" applyAlignment="1">
      <alignment horizontal="center" vertical="center" shrinkToFit="1"/>
    </xf>
    <xf numFmtId="2" fontId="34" fillId="31" borderId="60" xfId="0" applyNumberFormat="1" applyFont="1" applyFill="1" applyBorder="1" applyAlignment="1">
      <alignment horizontal="center" vertical="center" shrinkToFit="1"/>
    </xf>
    <xf numFmtId="2" fontId="34" fillId="31" borderId="42" xfId="0" applyNumberFormat="1" applyFont="1" applyFill="1" applyBorder="1" applyAlignment="1">
      <alignment horizontal="center" vertical="center" shrinkToFit="1"/>
    </xf>
    <xf numFmtId="2" fontId="34" fillId="31" borderId="0" xfId="0" applyNumberFormat="1" applyFont="1" applyFill="1" applyBorder="1" applyAlignment="1">
      <alignment horizontal="center" vertical="center" shrinkToFit="1"/>
    </xf>
    <xf numFmtId="2" fontId="34" fillId="31" borderId="43" xfId="0" applyNumberFormat="1" applyFont="1" applyFill="1" applyBorder="1" applyAlignment="1">
      <alignment horizontal="center" vertical="center" shrinkToFit="1"/>
    </xf>
    <xf numFmtId="2" fontId="34" fillId="31" borderId="51" xfId="0" applyNumberFormat="1" applyFont="1" applyFill="1" applyBorder="1" applyAlignment="1">
      <alignment horizontal="center" vertical="center" shrinkToFit="1"/>
    </xf>
    <xf numFmtId="2" fontId="34" fillId="31" borderId="1" xfId="0" applyNumberFormat="1" applyFont="1" applyFill="1" applyBorder="1" applyAlignment="1">
      <alignment horizontal="center" vertical="center" shrinkToFit="1"/>
    </xf>
    <xf numFmtId="2" fontId="34" fillId="31" borderId="52" xfId="0" applyNumberFormat="1" applyFont="1" applyFill="1" applyBorder="1" applyAlignment="1">
      <alignment horizontal="center" vertical="center" shrinkToFit="1"/>
    </xf>
    <xf numFmtId="168" fontId="34" fillId="31" borderId="56" xfId="7" applyNumberFormat="1" applyFont="1" applyFill="1" applyBorder="1" applyAlignment="1">
      <alignment horizontal="center" vertical="center" shrinkToFit="1"/>
    </xf>
    <xf numFmtId="168" fontId="34" fillId="31" borderId="55" xfId="7" applyNumberFormat="1" applyFont="1" applyFill="1" applyBorder="1" applyAlignment="1">
      <alignment horizontal="center" vertical="center" shrinkToFit="1"/>
    </xf>
    <xf numFmtId="168" fontId="34" fillId="31" borderId="57" xfId="7" applyNumberFormat="1" applyFont="1" applyFill="1" applyBorder="1" applyAlignment="1">
      <alignment horizontal="center" vertical="center" shrinkToFit="1"/>
    </xf>
    <xf numFmtId="168" fontId="34" fillId="31" borderId="56" xfId="0" applyNumberFormat="1" applyFont="1" applyFill="1" applyBorder="1" applyAlignment="1">
      <alignment horizontal="center" vertical="center" shrinkToFit="1"/>
    </xf>
    <xf numFmtId="168" fontId="34" fillId="31" borderId="55" xfId="0" applyNumberFormat="1" applyFont="1" applyFill="1" applyBorder="1" applyAlignment="1">
      <alignment horizontal="center" vertical="center" shrinkToFit="1"/>
    </xf>
    <xf numFmtId="168" fontId="34" fillId="31" borderId="57" xfId="0" applyNumberFormat="1" applyFont="1" applyFill="1" applyBorder="1" applyAlignment="1">
      <alignment horizontal="center" vertical="center" shrinkToFit="1"/>
    </xf>
    <xf numFmtId="2" fontId="34" fillId="31" borderId="51" xfId="79" applyNumberFormat="1" applyFont="1" applyFill="1" applyBorder="1" applyAlignment="1">
      <alignment horizontal="center" vertical="center" shrinkToFit="1"/>
    </xf>
    <xf numFmtId="2" fontId="34" fillId="31" borderId="1" xfId="79" applyNumberFormat="1" applyFont="1" applyFill="1" applyBorder="1" applyAlignment="1">
      <alignment horizontal="center" vertical="center" shrinkToFit="1"/>
    </xf>
    <xf numFmtId="2" fontId="34" fillId="31" borderId="52" xfId="79" applyNumberFormat="1" applyFont="1" applyFill="1" applyBorder="1" applyAlignment="1">
      <alignment horizontal="center" vertical="center" shrinkToFit="1"/>
    </xf>
    <xf numFmtId="2" fontId="34" fillId="31" borderId="84" xfId="0" applyNumberFormat="1" applyFont="1" applyFill="1" applyBorder="1" applyAlignment="1">
      <alignment horizontal="center" vertical="center"/>
    </xf>
    <xf numFmtId="2" fontId="34" fillId="31" borderId="22" xfId="0" applyNumberFormat="1" applyFont="1" applyFill="1" applyBorder="1" applyAlignment="1">
      <alignment horizontal="center" vertical="center"/>
    </xf>
    <xf numFmtId="2" fontId="34" fillId="31" borderId="85" xfId="0" applyNumberFormat="1" applyFont="1" applyFill="1" applyBorder="1" applyAlignment="1">
      <alignment horizontal="center" vertical="center"/>
    </xf>
    <xf numFmtId="2" fontId="34" fillId="31" borderId="44" xfId="0" applyNumberFormat="1" applyFont="1" applyFill="1" applyBorder="1" applyAlignment="1">
      <alignment horizontal="center" vertical="center" shrinkToFit="1"/>
    </xf>
    <xf numFmtId="2" fontId="34" fillId="31" borderId="41" xfId="0" applyNumberFormat="1" applyFont="1" applyFill="1" applyBorder="1" applyAlignment="1">
      <alignment horizontal="center" vertical="center" shrinkToFit="1"/>
    </xf>
    <xf numFmtId="2" fontId="34" fillId="31" borderId="50" xfId="0" applyNumberFormat="1" applyFont="1" applyFill="1" applyBorder="1" applyAlignment="1">
      <alignment horizontal="center" vertical="center" shrinkToFit="1"/>
    </xf>
    <xf numFmtId="2" fontId="34" fillId="31" borderId="44" xfId="79" applyNumberFormat="1" applyFont="1" applyFill="1" applyBorder="1" applyAlignment="1">
      <alignment horizontal="center" vertical="center" shrinkToFit="1"/>
    </xf>
    <xf numFmtId="2" fontId="34" fillId="31" borderId="50" xfId="79" applyNumberFormat="1" applyFont="1" applyFill="1" applyBorder="1" applyAlignment="1">
      <alignment horizontal="center" vertical="center" shrinkToFit="1"/>
    </xf>
    <xf numFmtId="2" fontId="34" fillId="31" borderId="44" xfId="7" applyNumberFormat="1" applyFont="1" applyFill="1" applyBorder="1" applyAlignment="1">
      <alignment horizontal="center" vertical="center" shrinkToFit="1"/>
    </xf>
    <xf numFmtId="2" fontId="34" fillId="31" borderId="50" xfId="7" applyNumberFormat="1" applyFont="1" applyFill="1" applyBorder="1" applyAlignment="1">
      <alignment horizontal="center" vertical="center" shrinkToFit="1"/>
    </xf>
    <xf numFmtId="2" fontId="105" fillId="31" borderId="84" xfId="7" applyNumberFormat="1" applyFont="1" applyFill="1" applyBorder="1" applyAlignment="1">
      <alignment horizontal="center" vertical="center" shrinkToFit="1"/>
    </xf>
    <xf numFmtId="2" fontId="105" fillId="31" borderId="85" xfId="7" applyNumberFormat="1" applyFont="1" applyFill="1" applyBorder="1" applyAlignment="1">
      <alignment horizontal="center" vertical="center" shrinkToFit="1"/>
    </xf>
    <xf numFmtId="2" fontId="34" fillId="31" borderId="84" xfId="79" applyNumberFormat="1" applyFont="1" applyFill="1" applyBorder="1" applyAlignment="1">
      <alignment horizontal="center" vertical="center" shrinkToFit="1"/>
    </xf>
    <xf numFmtId="2" fontId="34" fillId="31" borderId="22" xfId="79" applyNumberFormat="1" applyFont="1" applyFill="1" applyBorder="1" applyAlignment="1">
      <alignment horizontal="center" vertical="center" shrinkToFit="1"/>
    </xf>
    <xf numFmtId="0" fontId="34" fillId="31" borderId="61" xfId="7" applyNumberFormat="1" applyFont="1" applyFill="1" applyBorder="1" applyAlignment="1">
      <alignment horizontal="center" vertical="center" shrinkToFit="1"/>
    </xf>
    <xf numFmtId="0" fontId="34" fillId="31" borderId="49" xfId="7" applyNumberFormat="1" applyFont="1" applyFill="1" applyBorder="1" applyAlignment="1">
      <alignment horizontal="center" vertical="center" shrinkToFit="1"/>
    </xf>
    <xf numFmtId="49" fontId="34" fillId="31" borderId="44" xfId="7" applyNumberFormat="1" applyFont="1" applyFill="1" applyBorder="1" applyAlignment="1">
      <alignment horizontal="center" vertical="center" wrapText="1"/>
    </xf>
    <xf numFmtId="49" fontId="34" fillId="31" borderId="50" xfId="7" applyNumberFormat="1" applyFont="1" applyFill="1" applyBorder="1" applyAlignment="1">
      <alignment horizontal="center" vertical="center" wrapText="1"/>
    </xf>
    <xf numFmtId="49" fontId="34" fillId="31" borderId="44" xfId="7" applyNumberFormat="1" applyFont="1" applyFill="1" applyBorder="1" applyAlignment="1">
      <alignment vertical="top" wrapText="1"/>
    </xf>
    <xf numFmtId="49" fontId="34" fillId="31" borderId="50" xfId="7" applyNumberFormat="1" applyFont="1" applyFill="1" applyBorder="1" applyAlignment="1">
      <alignment vertical="top" wrapText="1"/>
    </xf>
    <xf numFmtId="0" fontId="34" fillId="31" borderId="44" xfId="7" applyNumberFormat="1" applyFont="1" applyFill="1" applyBorder="1" applyAlignment="1">
      <alignment horizontal="center" vertical="center"/>
    </xf>
    <xf numFmtId="0" fontId="34" fillId="31" borderId="50" xfId="7" applyNumberFormat="1" applyFont="1" applyFill="1" applyBorder="1" applyAlignment="1">
      <alignment horizontal="center" vertical="center"/>
    </xf>
    <xf numFmtId="2" fontId="34" fillId="31" borderId="44" xfId="7" applyNumberFormat="1" applyFont="1" applyFill="1" applyBorder="1" applyAlignment="1">
      <alignment horizontal="center" vertical="center"/>
    </xf>
    <xf numFmtId="2" fontId="34" fillId="31" borderId="50" xfId="7" applyNumberFormat="1" applyFont="1" applyFill="1" applyBorder="1" applyAlignment="1">
      <alignment horizontal="center" vertical="center"/>
    </xf>
    <xf numFmtId="0" fontId="34" fillId="31" borderId="61" xfId="0" applyNumberFormat="1" applyFont="1" applyFill="1" applyBorder="1" applyAlignment="1">
      <alignment horizontal="center" vertical="center" shrinkToFit="1"/>
    </xf>
    <xf numFmtId="0" fontId="34" fillId="31" borderId="40" xfId="0" applyNumberFormat="1" applyFont="1" applyFill="1" applyBorder="1" applyAlignment="1">
      <alignment horizontal="center" vertical="center" shrinkToFit="1"/>
    </xf>
    <xf numFmtId="0" fontId="34" fillId="31" borderId="49" xfId="0" applyNumberFormat="1" applyFont="1" applyFill="1" applyBorder="1" applyAlignment="1">
      <alignment horizontal="center" vertical="center" shrinkToFit="1"/>
    </xf>
    <xf numFmtId="49" fontId="34" fillId="31" borderId="44" xfId="0" applyNumberFormat="1" applyFont="1" applyFill="1" applyBorder="1" applyAlignment="1">
      <alignment horizontal="center" vertical="center" wrapText="1"/>
    </xf>
    <xf numFmtId="49" fontId="34" fillId="31" borderId="41" xfId="0" applyNumberFormat="1" applyFont="1" applyFill="1" applyBorder="1" applyAlignment="1">
      <alignment horizontal="center" vertical="center" wrapText="1"/>
    </xf>
    <xf numFmtId="49" fontId="34" fillId="31" borderId="50" xfId="0" applyNumberFormat="1" applyFont="1" applyFill="1" applyBorder="1" applyAlignment="1">
      <alignment horizontal="center" vertical="center" wrapText="1"/>
    </xf>
    <xf numFmtId="49" fontId="34" fillId="31" borderId="44" xfId="0" applyNumberFormat="1" applyFont="1" applyFill="1" applyBorder="1" applyAlignment="1">
      <alignment horizontal="left" vertical="center" wrapText="1"/>
    </xf>
    <xf numFmtId="49" fontId="34" fillId="31" borderId="41" xfId="0" applyNumberFormat="1" applyFont="1" applyFill="1" applyBorder="1" applyAlignment="1">
      <alignment horizontal="left" vertical="center" wrapText="1"/>
    </xf>
    <xf numFmtId="49" fontId="34" fillId="31" borderId="50" xfId="0" applyNumberFormat="1" applyFont="1" applyFill="1" applyBorder="1" applyAlignment="1">
      <alignment horizontal="left" vertical="center" wrapText="1"/>
    </xf>
    <xf numFmtId="0" fontId="34" fillId="31" borderId="44" xfId="0" applyNumberFormat="1" applyFont="1" applyFill="1" applyBorder="1" applyAlignment="1">
      <alignment horizontal="center" vertical="center"/>
    </xf>
    <xf numFmtId="0" fontId="34" fillId="31" borderId="41" xfId="0" applyNumberFormat="1" applyFont="1" applyFill="1" applyBorder="1" applyAlignment="1">
      <alignment horizontal="center" vertical="center"/>
    </xf>
    <xf numFmtId="0" fontId="34" fillId="31" borderId="50" xfId="0" applyNumberFormat="1" applyFont="1" applyFill="1" applyBorder="1" applyAlignment="1">
      <alignment horizontal="center" vertical="center"/>
    </xf>
    <xf numFmtId="171" fontId="34" fillId="31" borderId="44" xfId="0" applyNumberFormat="1" applyFont="1" applyFill="1" applyBorder="1" applyAlignment="1">
      <alignment horizontal="center" vertical="center" shrinkToFit="1"/>
    </xf>
    <xf numFmtId="171" fontId="34" fillId="31" borderId="41" xfId="0" applyNumberFormat="1" applyFont="1" applyFill="1" applyBorder="1" applyAlignment="1">
      <alignment horizontal="center" vertical="center" shrinkToFit="1"/>
    </xf>
    <xf numFmtId="171" fontId="34" fillId="31" borderId="50" xfId="0" applyNumberFormat="1" applyFont="1" applyFill="1" applyBorder="1" applyAlignment="1">
      <alignment horizontal="center" vertical="center" shrinkToFit="1"/>
    </xf>
    <xf numFmtId="49" fontId="34" fillId="31" borderId="44" xfId="79" applyNumberFormat="1" applyFont="1" applyFill="1" applyBorder="1" applyAlignment="1">
      <alignment vertical="center" wrapText="1"/>
    </xf>
    <xf numFmtId="49" fontId="34" fillId="31" borderId="50" xfId="79" applyNumberFormat="1" applyFont="1" applyFill="1" applyBorder="1" applyAlignment="1">
      <alignment vertical="center" wrapText="1"/>
    </xf>
    <xf numFmtId="0" fontId="34" fillId="31" borderId="44" xfId="79" applyNumberFormat="1" applyFont="1" applyFill="1" applyBorder="1" applyAlignment="1">
      <alignment horizontal="center" vertical="center"/>
    </xf>
    <xf numFmtId="0" fontId="34" fillId="31" borderId="50" xfId="79" applyNumberFormat="1" applyFont="1" applyFill="1" applyBorder="1" applyAlignment="1">
      <alignment horizontal="center" vertical="center"/>
    </xf>
    <xf numFmtId="171" fontId="34" fillId="31" borderId="44" xfId="79" applyNumberFormat="1" applyFont="1" applyFill="1" applyBorder="1" applyAlignment="1">
      <alignment horizontal="center" vertical="center" shrinkToFit="1"/>
    </xf>
    <xf numFmtId="171" fontId="34" fillId="31" borderId="50" xfId="79" applyNumberFormat="1" applyFont="1" applyFill="1" applyBorder="1" applyAlignment="1">
      <alignment horizontal="center" vertical="center" shrinkToFit="1"/>
    </xf>
    <xf numFmtId="2" fontId="46" fillId="31" borderId="26" xfId="0" applyNumberFormat="1" applyFont="1" applyFill="1" applyBorder="1" applyAlignment="1">
      <alignment horizontal="center" vertical="center" shrinkToFit="1"/>
    </xf>
    <xf numFmtId="2" fontId="107" fillId="31" borderId="26" xfId="0" applyNumberFormat="1" applyFont="1" applyFill="1" applyBorder="1" applyAlignment="1">
      <alignment horizontal="center" vertical="center" shrinkToFit="1"/>
    </xf>
    <xf numFmtId="2" fontId="107" fillId="31" borderId="26" xfId="0" applyNumberFormat="1" applyFont="1" applyFill="1" applyBorder="1" applyAlignment="1">
      <alignment horizontal="center" vertical="top" shrinkToFit="1"/>
    </xf>
    <xf numFmtId="0" fontId="33" fillId="31" borderId="26" xfId="74" applyNumberFormat="1" applyFont="1" applyFill="1" applyBorder="1" applyAlignment="1">
      <alignment horizontal="center" vertical="center"/>
    </xf>
    <xf numFmtId="172" fontId="34" fillId="31" borderId="56" xfId="0" applyNumberFormat="1" applyFont="1" applyFill="1" applyBorder="1" applyAlignment="1">
      <alignment horizontal="center" vertical="center"/>
    </xf>
    <xf numFmtId="172" fontId="34" fillId="31" borderId="55" xfId="0" applyNumberFormat="1" applyFont="1" applyFill="1" applyBorder="1" applyAlignment="1">
      <alignment horizontal="center" vertical="center"/>
    </xf>
    <xf numFmtId="172" fontId="34" fillId="31" borderId="57" xfId="0" applyNumberFormat="1" applyFont="1" applyFill="1" applyBorder="1" applyAlignment="1">
      <alignment horizontal="center" vertical="center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172" fontId="34" fillId="2" borderId="56" xfId="0" applyNumberFormat="1" applyFont="1" applyFill="1" applyBorder="1" applyAlignment="1">
      <alignment horizontal="center" vertical="center"/>
    </xf>
    <xf numFmtId="172" fontId="34" fillId="2" borderId="55" xfId="0" applyNumberFormat="1" applyFont="1" applyFill="1" applyBorder="1" applyAlignment="1">
      <alignment horizontal="center" vertical="center"/>
    </xf>
    <xf numFmtId="172" fontId="34" fillId="2" borderId="57" xfId="0" applyNumberFormat="1" applyFont="1" applyFill="1" applyBorder="1" applyAlignment="1">
      <alignment horizontal="center" vertical="center"/>
    </xf>
    <xf numFmtId="0" fontId="34" fillId="31" borderId="26" xfId="74" applyNumberFormat="1" applyFont="1" applyFill="1" applyBorder="1" applyAlignment="1">
      <alignment horizontal="left" vertical="center" wrapText="1"/>
    </xf>
    <xf numFmtId="168" fontId="34" fillId="2" borderId="56" xfId="0" applyNumberFormat="1" applyFont="1" applyFill="1" applyBorder="1" applyAlignment="1">
      <alignment horizontal="center" vertical="center"/>
    </xf>
    <xf numFmtId="168" fontId="34" fillId="2" borderId="55" xfId="0" applyNumberFormat="1" applyFont="1" applyFill="1" applyBorder="1" applyAlignment="1">
      <alignment horizontal="center" vertical="center"/>
    </xf>
    <xf numFmtId="168" fontId="34" fillId="2" borderId="57" xfId="0" applyNumberFormat="1" applyFont="1" applyFill="1" applyBorder="1" applyAlignment="1">
      <alignment horizontal="center" vertical="center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95" fillId="2" borderId="56" xfId="0" applyNumberFormat="1" applyFont="1" applyFill="1" applyBorder="1" applyAlignment="1">
      <alignment horizontal="center" vertical="center" shrinkToFit="1"/>
    </xf>
    <xf numFmtId="2" fontId="95" fillId="2" borderId="55" xfId="0" applyNumberFormat="1" applyFont="1" applyFill="1" applyBorder="1" applyAlignment="1">
      <alignment horizontal="center" vertical="center" shrinkToFit="1"/>
    </xf>
    <xf numFmtId="2" fontId="95" fillId="2" borderId="57" xfId="0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41" xfId="0" applyNumberFormat="1" applyFont="1" applyFill="1" applyBorder="1" applyAlignment="1">
      <alignment horizontal="left" vertical="center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41" xfId="0" applyNumberFormat="1" applyFont="1" applyFill="1" applyBorder="1" applyAlignment="1">
      <alignment horizontal="center" vertical="center"/>
    </xf>
    <xf numFmtId="171" fontId="34" fillId="2" borderId="44" xfId="0" applyNumberFormat="1" applyFont="1" applyFill="1" applyBorder="1" applyAlignment="1">
      <alignment horizontal="center" vertical="center" shrinkToFit="1"/>
    </xf>
    <xf numFmtId="171" fontId="34" fillId="2" borderId="50" xfId="0" applyNumberFormat="1" applyFont="1" applyFill="1" applyBorder="1" applyAlignment="1">
      <alignment horizontal="center" vertical="center" shrinkToFit="1"/>
    </xf>
    <xf numFmtId="49" fontId="46" fillId="31" borderId="26" xfId="0" applyNumberFormat="1" applyFont="1" applyFill="1" applyBorder="1" applyAlignment="1">
      <alignment horizontal="center" vertical="center" wrapText="1"/>
    </xf>
    <xf numFmtId="49" fontId="46" fillId="31" borderId="26" xfId="0" applyNumberFormat="1" applyFont="1" applyFill="1" applyBorder="1" applyAlignment="1">
      <alignment horizontal="left" vertical="center" wrapText="1"/>
    </xf>
    <xf numFmtId="0" fontId="46" fillId="31" borderId="26" xfId="0" applyNumberFormat="1" applyFont="1" applyFill="1" applyBorder="1" applyAlignment="1">
      <alignment horizontal="center" vertical="center"/>
    </xf>
    <xf numFmtId="171" fontId="46" fillId="31" borderId="26" xfId="9" applyNumberFormat="1" applyFont="1" applyFill="1" applyBorder="1" applyAlignment="1">
      <alignment horizontal="center" vertical="center" shrinkToFit="1"/>
    </xf>
    <xf numFmtId="2" fontId="46" fillId="31" borderId="58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2" fontId="34" fillId="0" borderId="56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6" xfId="0" applyNumberFormat="1" applyFont="1" applyFill="1" applyBorder="1" applyAlignment="1">
      <alignment horizontal="center" vertical="center"/>
    </xf>
    <xf numFmtId="2" fontId="34" fillId="0" borderId="55" xfId="0" applyNumberFormat="1" applyFont="1" applyFill="1" applyBorder="1" applyAlignment="1">
      <alignment horizontal="center" vertical="center"/>
    </xf>
    <xf numFmtId="2" fontId="34" fillId="0" borderId="57" xfId="0" applyNumberFormat="1" applyFont="1" applyFill="1" applyBorder="1" applyAlignment="1">
      <alignment horizontal="center" vertical="center"/>
    </xf>
    <xf numFmtId="2" fontId="34" fillId="0" borderId="44" xfId="0" applyNumberFormat="1" applyFont="1" applyFill="1" applyBorder="1" applyAlignment="1">
      <alignment horizontal="center" vertical="center" shrinkToFit="1"/>
    </xf>
    <xf numFmtId="2" fontId="34" fillId="0" borderId="41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0" borderId="84" xfId="0" applyNumberFormat="1" applyFont="1" applyBorder="1" applyAlignment="1">
      <alignment horizontal="center" vertical="center" shrinkToFit="1"/>
    </xf>
    <xf numFmtId="2" fontId="34" fillId="0" borderId="22" xfId="0" applyNumberFormat="1" applyFont="1" applyBorder="1" applyAlignment="1">
      <alignment horizontal="center" vertical="center" shrinkToFit="1"/>
    </xf>
    <xf numFmtId="2" fontId="34" fillId="0" borderId="85" xfId="0" applyNumberFormat="1" applyFont="1" applyBorder="1" applyAlignment="1">
      <alignment horizontal="center" vertical="center" shrinkToFit="1"/>
    </xf>
    <xf numFmtId="2" fontId="34" fillId="0" borderId="59" xfId="0" applyNumberFormat="1" applyFont="1" applyFill="1" applyBorder="1" applyAlignment="1">
      <alignment horizontal="center" vertical="center" shrinkToFit="1"/>
    </xf>
    <xf numFmtId="2" fontId="34" fillId="0" borderId="82" xfId="0" applyNumberFormat="1" applyFont="1" applyFill="1" applyBorder="1" applyAlignment="1">
      <alignment horizontal="center" vertical="center" shrinkToFit="1"/>
    </xf>
    <xf numFmtId="2" fontId="34" fillId="0" borderId="60" xfId="0" applyNumberFormat="1" applyFont="1" applyFill="1" applyBorder="1" applyAlignment="1">
      <alignment horizontal="center" vertical="center" shrinkToFit="1"/>
    </xf>
    <xf numFmtId="2" fontId="34" fillId="0" borderId="51" xfId="0" applyNumberFormat="1" applyFont="1" applyFill="1" applyBorder="1" applyAlignment="1">
      <alignment horizontal="center" vertical="center" shrinkToFit="1"/>
    </xf>
    <xf numFmtId="2" fontId="34" fillId="0" borderId="1" xfId="0" applyNumberFormat="1" applyFont="1" applyFill="1" applyBorder="1" applyAlignment="1">
      <alignment horizontal="center" vertical="center" shrinkToFit="1"/>
    </xf>
    <xf numFmtId="2" fontId="34" fillId="0" borderId="52" xfId="0" applyNumberFormat="1" applyFont="1" applyFill="1" applyBorder="1" applyAlignment="1">
      <alignment horizontal="center" vertical="center" shrinkToFit="1"/>
    </xf>
    <xf numFmtId="168" fontId="34" fillId="0" borderId="42" xfId="0" applyNumberFormat="1" applyFont="1" applyFill="1" applyBorder="1" applyAlignment="1">
      <alignment horizontal="center" vertical="center" shrinkToFit="1"/>
    </xf>
    <xf numFmtId="168" fontId="34" fillId="0" borderId="0" xfId="0" applyNumberFormat="1" applyFont="1" applyFill="1" applyBorder="1" applyAlignment="1">
      <alignment horizontal="center" vertical="center" shrinkToFit="1"/>
    </xf>
    <xf numFmtId="168" fontId="34" fillId="0" borderId="43" xfId="0" applyNumberFormat="1" applyFont="1" applyFill="1" applyBorder="1" applyAlignment="1">
      <alignment horizontal="center" vertical="center" shrinkToFit="1"/>
    </xf>
    <xf numFmtId="168" fontId="34" fillId="0" borderId="51" xfId="0" applyNumberFormat="1" applyFont="1" applyFill="1" applyBorder="1" applyAlignment="1">
      <alignment horizontal="center" vertical="center" shrinkToFit="1"/>
    </xf>
    <xf numFmtId="168" fontId="34" fillId="0" borderId="1" xfId="0" applyNumberFormat="1" applyFont="1" applyFill="1" applyBorder="1" applyAlignment="1">
      <alignment horizontal="center" vertical="center" shrinkToFit="1"/>
    </xf>
    <xf numFmtId="168" fontId="34" fillId="0" borderId="52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0" fontId="34" fillId="2" borderId="50" xfId="0" applyNumberFormat="1" applyFont="1" applyFill="1" applyBorder="1" applyAlignment="1">
      <alignment horizontal="center" vertical="center"/>
    </xf>
    <xf numFmtId="0" fontId="34" fillId="32" borderId="61" xfId="0" applyFont="1" applyFill="1" applyBorder="1" applyAlignment="1">
      <alignment horizontal="center" vertical="center" wrapText="1"/>
    </xf>
    <xf numFmtId="0" fontId="34" fillId="32" borderId="40" xfId="0" applyFont="1" applyFill="1" applyBorder="1" applyAlignment="1">
      <alignment horizontal="center" vertical="center" wrapText="1"/>
    </xf>
    <xf numFmtId="0" fontId="34" fillId="32" borderId="49" xfId="0" applyFont="1" applyFill="1" applyBorder="1" applyAlignment="1">
      <alignment horizontal="center" vertical="center" wrapText="1"/>
    </xf>
    <xf numFmtId="0" fontId="34" fillId="32" borderId="44" xfId="0" applyFont="1" applyFill="1" applyBorder="1" applyAlignment="1">
      <alignment horizontal="center" vertical="center" wrapText="1"/>
    </xf>
    <xf numFmtId="0" fontId="34" fillId="32" borderId="41" xfId="0" applyFont="1" applyFill="1" applyBorder="1" applyAlignment="1">
      <alignment horizontal="center" vertical="center" wrapText="1"/>
    </xf>
    <xf numFmtId="0" fontId="34" fillId="32" borderId="50" xfId="0" applyFont="1" applyFill="1" applyBorder="1" applyAlignment="1">
      <alignment horizontal="center" vertical="center" wrapText="1"/>
    </xf>
    <xf numFmtId="49" fontId="34" fillId="0" borderId="44" xfId="0" applyNumberFormat="1" applyFont="1" applyFill="1" applyBorder="1" applyAlignment="1">
      <alignment horizontal="left" vertical="top" wrapText="1"/>
    </xf>
    <xf numFmtId="49" fontId="34" fillId="0" borderId="41" xfId="0" applyNumberFormat="1" applyFont="1" applyFill="1" applyBorder="1" applyAlignment="1">
      <alignment horizontal="left" vertical="top" wrapText="1"/>
    </xf>
    <xf numFmtId="49" fontId="34" fillId="0" borderId="50" xfId="0" applyNumberFormat="1" applyFont="1" applyFill="1" applyBorder="1" applyAlignment="1">
      <alignment horizontal="left" vertical="top" wrapTex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171" fontId="34" fillId="2" borderId="41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49" fontId="34" fillId="2" borderId="50" xfId="0" applyNumberFormat="1" applyFont="1" applyFill="1" applyBorder="1" applyAlignment="1">
      <alignment horizontal="left" vertical="center" wrapTex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82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0" fontId="34" fillId="2" borderId="26" xfId="74" applyNumberFormat="1" applyFont="1" applyFill="1" applyBorder="1" applyAlignment="1">
      <alignment horizontal="left" vertical="center" wrapTex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0" fontId="33" fillId="2" borderId="26" xfId="74" applyNumberFormat="1" applyFont="1" applyFill="1" applyBorder="1" applyAlignment="1">
      <alignment horizontal="center" vertical="center"/>
    </xf>
    <xf numFmtId="0" fontId="39" fillId="2" borderId="56" xfId="75" applyNumberFormat="1" applyFont="1" applyFill="1" applyBorder="1" applyAlignment="1">
      <alignment horizontal="left" vertical="top"/>
    </xf>
    <xf numFmtId="0" fontId="39" fillId="2" borderId="55" xfId="75" applyNumberFormat="1" applyFont="1" applyFill="1" applyBorder="1" applyAlignment="1">
      <alignment horizontal="left" vertical="top"/>
    </xf>
    <xf numFmtId="0" fontId="39" fillId="2" borderId="57" xfId="75" applyNumberFormat="1" applyFont="1" applyFill="1" applyBorder="1" applyAlignment="1">
      <alignment horizontal="left" vertical="top"/>
    </xf>
    <xf numFmtId="2" fontId="60" fillId="2" borderId="0" xfId="2" applyNumberFormat="1" applyFont="1" applyFill="1" applyBorder="1" applyAlignment="1">
      <alignment horizontal="center"/>
    </xf>
    <xf numFmtId="0" fontId="53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/>
    </xf>
    <xf numFmtId="0" fontId="41" fillId="2" borderId="57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53" fillId="2" borderId="57" xfId="2" applyFont="1" applyFill="1" applyBorder="1" applyAlignment="1">
      <alignment horizontal="center" vertical="center" wrapText="1"/>
    </xf>
    <xf numFmtId="0" fontId="98" fillId="2" borderId="1" xfId="2" applyNumberFormat="1" applyFont="1" applyFill="1" applyBorder="1" applyAlignment="1">
      <alignment horizontal="center" vertical="center" wrapText="1"/>
    </xf>
    <xf numFmtId="0" fontId="47" fillId="2" borderId="0" xfId="2" applyFont="1" applyFill="1" applyAlignment="1">
      <alignment horizontal="center" shrinkToFit="1"/>
    </xf>
    <xf numFmtId="2" fontId="47" fillId="2" borderId="0" xfId="2" applyNumberFormat="1" applyFont="1" applyFill="1" applyAlignment="1">
      <alignment horizontal="left" vertical="center" shrinkToFit="1"/>
    </xf>
    <xf numFmtId="0" fontId="32" fillId="2" borderId="42" xfId="2" applyFont="1" applyFill="1" applyBorder="1" applyAlignment="1">
      <alignment horizontal="left" vertical="center" indent="35"/>
    </xf>
    <xf numFmtId="0" fontId="32" fillId="2" borderId="0" xfId="2" applyFont="1" applyFill="1" applyBorder="1" applyAlignment="1">
      <alignment horizontal="left" vertical="center" indent="35"/>
    </xf>
    <xf numFmtId="10" fontId="33" fillId="2" borderId="31" xfId="2" applyNumberFormat="1" applyFont="1" applyFill="1" applyBorder="1" applyAlignment="1">
      <alignment horizontal="center" vertical="center" textRotation="90" wrapText="1"/>
    </xf>
    <xf numFmtId="10" fontId="33" fillId="2" borderId="41" xfId="2" applyNumberFormat="1" applyFont="1" applyFill="1" applyBorder="1" applyAlignment="1">
      <alignment horizontal="center" vertical="center" textRotation="90" wrapText="1"/>
    </xf>
    <xf numFmtId="10" fontId="33" fillId="2" borderId="50" xfId="2" applyNumberFormat="1" applyFont="1" applyFill="1" applyBorder="1" applyAlignment="1">
      <alignment horizontal="center" vertical="center" textRotation="90" wrapText="1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0" fontId="87" fillId="2" borderId="44" xfId="193" applyNumberFormat="1" applyFont="1" applyFill="1" applyBorder="1" applyAlignment="1">
      <alignment horizontal="center" vertical="center"/>
    </xf>
    <xf numFmtId="0" fontId="87" fillId="2" borderId="50" xfId="193" applyNumberFormat="1" applyFont="1" applyFill="1" applyBorder="1" applyAlignment="1">
      <alignment horizontal="center" vertical="center"/>
    </xf>
    <xf numFmtId="49" fontId="87" fillId="2" borderId="26" xfId="193" applyNumberFormat="1" applyFont="1" applyFill="1" applyBorder="1" applyAlignment="1">
      <alignment horizontal="left" vertical="top" wrapText="1"/>
    </xf>
    <xf numFmtId="49" fontId="87" fillId="2" borderId="44" xfId="194" applyNumberFormat="1" applyFont="1" applyFill="1" applyBorder="1" applyAlignment="1">
      <alignment horizontal="left" vertical="center" wrapText="1"/>
    </xf>
    <xf numFmtId="49" fontId="87" fillId="2" borderId="50" xfId="194" applyNumberFormat="1" applyFont="1" applyFill="1" applyBorder="1" applyAlignment="1">
      <alignment horizontal="left" vertical="center" wrapText="1"/>
    </xf>
    <xf numFmtId="49" fontId="87" fillId="31" borderId="44" xfId="194" applyNumberFormat="1" applyFont="1" applyFill="1" applyBorder="1" applyAlignment="1">
      <alignment horizontal="left" vertical="center" wrapText="1"/>
    </xf>
    <xf numFmtId="49" fontId="87" fillId="31" borderId="50" xfId="194" applyNumberFormat="1" applyFont="1" applyFill="1" applyBorder="1" applyAlignment="1">
      <alignment horizontal="left" vertical="center" wrapText="1"/>
    </xf>
    <xf numFmtId="0" fontId="34" fillId="31" borderId="44" xfId="64" applyNumberFormat="1" applyFont="1" applyFill="1" applyBorder="1" applyAlignment="1">
      <alignment horizontal="center" vertical="center"/>
    </xf>
    <xf numFmtId="0" fontId="34" fillId="31" borderId="50" xfId="64" applyNumberFormat="1" applyFont="1" applyFill="1" applyBorder="1" applyAlignment="1">
      <alignment horizontal="center" vertical="center"/>
    </xf>
    <xf numFmtId="49" fontId="87" fillId="31" borderId="41" xfId="194" applyNumberFormat="1" applyFont="1" applyFill="1" applyBorder="1" applyAlignment="1">
      <alignment horizontal="left" vertical="center" wrapText="1"/>
    </xf>
    <xf numFmtId="0" fontId="34" fillId="31" borderId="41" xfId="64" applyNumberFormat="1" applyFont="1" applyFill="1" applyBorder="1" applyAlignment="1">
      <alignment horizontal="center" vertical="center"/>
    </xf>
    <xf numFmtId="49" fontId="87" fillId="31" borderId="44" xfId="249" applyNumberFormat="1" applyFont="1" applyFill="1" applyBorder="1" applyAlignment="1">
      <alignment vertical="top" wrapText="1"/>
    </xf>
    <xf numFmtId="49" fontId="87" fillId="31" borderId="50" xfId="249" applyNumberFormat="1" applyFont="1" applyFill="1" applyBorder="1" applyAlignment="1">
      <alignment vertical="top" wrapText="1"/>
    </xf>
    <xf numFmtId="0" fontId="34" fillId="31" borderId="26" xfId="6" applyNumberFormat="1" applyFont="1" applyFill="1" applyBorder="1" applyAlignment="1">
      <alignment horizontal="center" vertical="center"/>
    </xf>
    <xf numFmtId="49" fontId="34" fillId="31" borderId="61" xfId="0" applyNumberFormat="1" applyFont="1" applyFill="1" applyBorder="1" applyAlignment="1">
      <alignment horizontal="left" vertical="center" wrapText="1"/>
    </xf>
    <xf numFmtId="49" fontId="34" fillId="31" borderId="40" xfId="0" applyNumberFormat="1" applyFont="1" applyFill="1" applyBorder="1" applyAlignment="1">
      <alignment horizontal="left" vertical="center" wrapText="1"/>
    </xf>
    <xf numFmtId="49" fontId="34" fillId="31" borderId="49" xfId="0" applyNumberFormat="1" applyFont="1" applyFill="1" applyBorder="1" applyAlignment="1">
      <alignment horizontal="left" vertical="center" wrapText="1"/>
    </xf>
    <xf numFmtId="0" fontId="34" fillId="31" borderId="44" xfId="6" applyNumberFormat="1" applyFont="1" applyFill="1" applyBorder="1" applyAlignment="1">
      <alignment horizontal="center" vertical="center"/>
    </xf>
    <xf numFmtId="0" fontId="34" fillId="31" borderId="41" xfId="6" applyNumberFormat="1" applyFont="1" applyFill="1" applyBorder="1" applyAlignment="1">
      <alignment horizontal="center" vertical="center"/>
    </xf>
    <xf numFmtId="0" fontId="34" fillId="31" borderId="50" xfId="6" applyNumberFormat="1" applyFont="1" applyFill="1" applyBorder="1" applyAlignment="1">
      <alignment horizontal="center" vertical="center"/>
    </xf>
    <xf numFmtId="49" fontId="46" fillId="31" borderId="26" xfId="79" applyNumberFormat="1" applyFont="1" applyFill="1" applyBorder="1" applyAlignment="1">
      <alignment vertical="center" wrapText="1"/>
    </xf>
    <xf numFmtId="0" fontId="34" fillId="31" borderId="26" xfId="6" applyNumberFormat="1" applyFont="1" applyFill="1" applyBorder="1" applyAlignment="1">
      <alignment horizontal="center" vertical="center" wrapText="1"/>
    </xf>
    <xf numFmtId="0" fontId="91" fillId="2" borderId="61" xfId="12" applyFont="1" applyFill="1" applyBorder="1" applyAlignment="1">
      <alignment horizontal="center" vertical="center" wrapText="1"/>
    </xf>
    <xf numFmtId="0" fontId="91" fillId="2" borderId="40" xfId="12" applyFont="1" applyFill="1" applyBorder="1" applyAlignment="1">
      <alignment horizontal="center" vertical="center" wrapText="1"/>
    </xf>
    <xf numFmtId="0" fontId="91" fillId="2" borderId="49" xfId="12" applyFont="1" applyFill="1" applyBorder="1" applyAlignment="1">
      <alignment horizontal="center" vertical="center" wrapText="1"/>
    </xf>
    <xf numFmtId="0" fontId="48" fillId="2" borderId="44" xfId="2" applyFont="1" applyFill="1" applyBorder="1" applyAlignment="1">
      <alignment horizontal="center" vertical="center" textRotation="90" wrapText="1"/>
    </xf>
    <xf numFmtId="0" fontId="48" fillId="2" borderId="41" xfId="2" applyFont="1" applyFill="1" applyBorder="1" applyAlignment="1">
      <alignment horizontal="center" vertical="center" textRotation="90" wrapText="1"/>
    </xf>
    <xf numFmtId="0" fontId="48" fillId="2" borderId="50" xfId="2" applyFont="1" applyFill="1" applyBorder="1" applyAlignment="1">
      <alignment horizontal="center" vertical="center" textRotation="90" wrapText="1"/>
    </xf>
    <xf numFmtId="0" fontId="48" fillId="2" borderId="44" xfId="2" applyFont="1" applyFill="1" applyBorder="1" applyAlignment="1">
      <alignment horizontal="center" vertical="center" wrapText="1"/>
    </xf>
    <xf numFmtId="0" fontId="48" fillId="2" borderId="41" xfId="2" applyFont="1" applyFill="1" applyBorder="1" applyAlignment="1">
      <alignment horizontal="center" vertical="center" wrapText="1"/>
    </xf>
    <xf numFmtId="0" fontId="48" fillId="2" borderId="50" xfId="2" applyFont="1" applyFill="1" applyBorder="1" applyAlignment="1">
      <alignment horizontal="center" vertical="center" wrapText="1"/>
    </xf>
    <xf numFmtId="0" fontId="18" fillId="2" borderId="44" xfId="12" applyFont="1" applyFill="1" applyBorder="1" applyAlignment="1">
      <alignment horizontal="center" vertical="center" textRotation="90" wrapText="1"/>
    </xf>
    <xf numFmtId="0" fontId="18" fillId="2" borderId="41" xfId="12" applyFont="1" applyFill="1" applyBorder="1" applyAlignment="1">
      <alignment horizontal="center" vertical="center" textRotation="90" wrapText="1"/>
    </xf>
    <xf numFmtId="0" fontId="18" fillId="2" borderId="50" xfId="12" applyFont="1" applyFill="1" applyBorder="1" applyAlignment="1">
      <alignment horizontal="center" vertical="center" textRotation="90" wrapText="1"/>
    </xf>
    <xf numFmtId="0" fontId="48" fillId="2" borderId="59" xfId="2" applyFont="1" applyFill="1" applyBorder="1" applyAlignment="1">
      <alignment horizontal="center" vertical="center" textRotation="90" wrapText="1"/>
    </xf>
    <xf numFmtId="0" fontId="48" fillId="2" borderId="82" xfId="2" applyFont="1" applyFill="1" applyBorder="1" applyAlignment="1">
      <alignment horizontal="center" vertical="center" textRotation="90" wrapText="1"/>
    </xf>
    <xf numFmtId="0" fontId="48" fillId="2" borderId="60" xfId="2" applyFont="1" applyFill="1" applyBorder="1" applyAlignment="1">
      <alignment horizontal="center" vertical="center" textRotation="90" wrapText="1"/>
    </xf>
    <xf numFmtId="0" fontId="48" fillId="2" borderId="42" xfId="2" applyFont="1" applyFill="1" applyBorder="1" applyAlignment="1">
      <alignment horizontal="center" vertical="center" textRotation="90" wrapText="1"/>
    </xf>
    <xf numFmtId="0" fontId="48" fillId="2" borderId="0" xfId="2" applyFont="1" applyFill="1" applyBorder="1" applyAlignment="1">
      <alignment horizontal="center" vertical="center" textRotation="90" wrapText="1"/>
    </xf>
    <xf numFmtId="0" fontId="48" fillId="2" borderId="43" xfId="2" applyFont="1" applyFill="1" applyBorder="1" applyAlignment="1">
      <alignment horizontal="center" vertical="center" textRotation="90" wrapText="1"/>
    </xf>
    <xf numFmtId="0" fontId="48" fillId="2" borderId="51" xfId="2" applyFont="1" applyFill="1" applyBorder="1" applyAlignment="1">
      <alignment horizontal="center" vertical="center" textRotation="90" wrapText="1"/>
    </xf>
    <xf numFmtId="0" fontId="48" fillId="2" borderId="1" xfId="2" applyFont="1" applyFill="1" applyBorder="1" applyAlignment="1">
      <alignment horizontal="center" vertical="center" textRotation="90" wrapText="1"/>
    </xf>
    <xf numFmtId="0" fontId="48" fillId="2" borderId="52" xfId="2" applyFont="1" applyFill="1" applyBorder="1" applyAlignment="1">
      <alignment horizontal="center" vertical="center" textRotation="90" wrapText="1"/>
    </xf>
    <xf numFmtId="2" fontId="18" fillId="2" borderId="26" xfId="166" applyNumberFormat="1" applyFont="1" applyFill="1" applyBorder="1" applyAlignment="1">
      <alignment horizontal="center" vertical="center" textRotation="90" wrapText="1"/>
    </xf>
    <xf numFmtId="0" fontId="48" fillId="2" borderId="44" xfId="2" applyFont="1" applyFill="1" applyBorder="1" applyAlignment="1">
      <alignment horizontal="center" vertical="center" textRotation="90"/>
    </xf>
    <xf numFmtId="0" fontId="48" fillId="2" borderId="41" xfId="2" applyFont="1" applyFill="1" applyBorder="1" applyAlignment="1">
      <alignment horizontal="center" vertical="center" textRotation="90"/>
    </xf>
    <xf numFmtId="0" fontId="48" fillId="2" borderId="50" xfId="2" applyFont="1" applyFill="1" applyBorder="1" applyAlignment="1">
      <alignment horizontal="center" vertical="center" textRotation="90"/>
    </xf>
    <xf numFmtId="0" fontId="48" fillId="2" borderId="56" xfId="2" applyFont="1" applyFill="1" applyBorder="1" applyAlignment="1">
      <alignment horizontal="center" vertical="center" wrapText="1"/>
    </xf>
    <xf numFmtId="0" fontId="48" fillId="2" borderId="55" xfId="2" applyFont="1" applyFill="1" applyBorder="1" applyAlignment="1">
      <alignment horizontal="center" vertical="center" wrapText="1"/>
    </xf>
    <xf numFmtId="0" fontId="48" fillId="2" borderId="57" xfId="2" applyFont="1" applyFill="1" applyBorder="1" applyAlignment="1">
      <alignment horizontal="center" vertical="center" wrapText="1"/>
    </xf>
    <xf numFmtId="0" fontId="48" fillId="2" borderId="104" xfId="2" applyFont="1" applyFill="1" applyBorder="1" applyAlignment="1">
      <alignment horizontal="center" vertical="center" textRotation="90" wrapText="1"/>
    </xf>
    <xf numFmtId="0" fontId="48" fillId="2" borderId="100" xfId="2" applyFont="1" applyFill="1" applyBorder="1" applyAlignment="1">
      <alignment horizontal="center" vertical="center" textRotation="90" wrapText="1"/>
    </xf>
    <xf numFmtId="0" fontId="48" fillId="2" borderId="102" xfId="2" applyFont="1" applyFill="1" applyBorder="1" applyAlignment="1">
      <alignment horizontal="center" vertical="center" textRotation="90" wrapText="1"/>
    </xf>
    <xf numFmtId="2" fontId="48" fillId="2" borderId="105" xfId="2" applyNumberFormat="1" applyFont="1" applyFill="1" applyBorder="1" applyAlignment="1">
      <alignment horizontal="center" vertical="center" textRotation="90" wrapText="1"/>
    </xf>
    <xf numFmtId="2" fontId="48" fillId="2" borderId="101" xfId="2" applyNumberFormat="1" applyFont="1" applyFill="1" applyBorder="1" applyAlignment="1">
      <alignment horizontal="center" vertical="center" textRotation="90" wrapText="1"/>
    </xf>
    <xf numFmtId="2" fontId="48" fillId="2" borderId="103" xfId="2" applyNumberFormat="1" applyFont="1" applyFill="1" applyBorder="1" applyAlignment="1">
      <alignment horizontal="center" vertical="center" textRotation="90" wrapText="1"/>
    </xf>
  </cellXfs>
  <cellStyles count="285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urrency 2" xfId="34" xr:uid="{00000000-0005-0000-0000-000015000000}"/>
    <cellStyle name="Euro" xfId="35" xr:uid="{00000000-0005-0000-0000-000016000000}"/>
    <cellStyle name="Hyperlink 2" xfId="36" xr:uid="{00000000-0005-0000-0000-000017000000}"/>
    <cellStyle name="Normal" xfId="0" builtinId="0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4" xfId="50" xr:uid="{00000000-0005-0000-0000-000027000000}"/>
    <cellStyle name="Normal 11 3" xfId="51" xr:uid="{00000000-0005-0000-0000-000028000000}"/>
    <cellStyle name="Normal 12" xfId="52" xr:uid="{00000000-0005-0000-0000-000029000000}"/>
    <cellStyle name="Normal 13" xfId="53" xr:uid="{00000000-0005-0000-0000-00002A000000}"/>
    <cellStyle name="Normal 13 2" xfId="54" xr:uid="{00000000-0005-0000-0000-00002B000000}"/>
    <cellStyle name="Normal 13 2 2" xfId="55" xr:uid="{00000000-0005-0000-0000-00002C000000}"/>
    <cellStyle name="Normal 13 3" xfId="10" xr:uid="{00000000-0005-0000-0000-00002D000000}"/>
    <cellStyle name="Normal 13 3 2" xfId="56" xr:uid="{00000000-0005-0000-0000-00002E000000}"/>
    <cellStyle name="Normal 13 3 3" xfId="57" xr:uid="{00000000-0005-0000-0000-00002F000000}"/>
    <cellStyle name="Normal 13 6" xfId="58" xr:uid="{00000000-0005-0000-0000-000030000000}"/>
    <cellStyle name="Normal 14" xfId="59" xr:uid="{00000000-0005-0000-0000-000031000000}"/>
    <cellStyle name="Normal 14 2" xfId="60" xr:uid="{00000000-0005-0000-0000-000032000000}"/>
    <cellStyle name="Normal 14 3" xfId="61" xr:uid="{00000000-0005-0000-0000-000033000000}"/>
    <cellStyle name="Normal 14 4" xfId="62" xr:uid="{00000000-0005-0000-0000-000034000000}"/>
    <cellStyle name="Normal 14 5" xfId="63" xr:uid="{00000000-0005-0000-0000-000035000000}"/>
    <cellStyle name="Normal 15" xfId="64" xr:uid="{00000000-0005-0000-0000-000036000000}"/>
    <cellStyle name="Normal 15 2" xfId="65" xr:uid="{00000000-0005-0000-0000-000037000000}"/>
    <cellStyle name="Normal 16" xfId="66" xr:uid="{00000000-0005-0000-0000-000038000000}"/>
    <cellStyle name="Normal 16 2" xfId="67" xr:uid="{00000000-0005-0000-0000-000039000000}"/>
    <cellStyle name="Normal 17" xfId="68" xr:uid="{00000000-0005-0000-0000-00003A000000}"/>
    <cellStyle name="Normal 17 2" xfId="69" xr:uid="{00000000-0005-0000-0000-00003B000000}"/>
    <cellStyle name="Normal 17 4" xfId="257" xr:uid="{00000000-0005-0000-0000-00003C000000}"/>
    <cellStyle name="Normal 17 4 2" xfId="258" xr:uid="{00000000-0005-0000-0000-00003D000000}"/>
    <cellStyle name="Normal 18" xfId="70" xr:uid="{00000000-0005-0000-0000-00003E000000}"/>
    <cellStyle name="Normal 18 2" xfId="71" xr:uid="{00000000-0005-0000-0000-00003F000000}"/>
    <cellStyle name="Normal 19" xfId="72" xr:uid="{00000000-0005-0000-0000-000040000000}"/>
    <cellStyle name="Normal 19 2" xfId="73" xr:uid="{00000000-0005-0000-0000-000041000000}"/>
    <cellStyle name="Normal 19 3" xfId="74" xr:uid="{00000000-0005-0000-0000-000042000000}"/>
    <cellStyle name="Normal 2" xfId="75" xr:uid="{00000000-0005-0000-0000-000043000000}"/>
    <cellStyle name="Normal 2 2" xfId="76" xr:uid="{00000000-0005-0000-0000-000044000000}"/>
    <cellStyle name="Normal 2 2 2" xfId="77" xr:uid="{00000000-0005-0000-0000-000045000000}"/>
    <cellStyle name="Normal 2 2 2 2" xfId="2" xr:uid="{00000000-0005-0000-0000-000046000000}"/>
    <cellStyle name="Normal 2 2 3" xfId="7" xr:uid="{00000000-0005-0000-0000-000047000000}"/>
    <cellStyle name="Normal 2 2 3 2" xfId="278" xr:uid="{00000000-0005-0000-0000-000048000000}"/>
    <cellStyle name="Normal 2 2_1-001-15 poliet" xfId="78" xr:uid="{00000000-0005-0000-0000-000049000000}"/>
    <cellStyle name="Normal 2 3" xfId="79" xr:uid="{00000000-0005-0000-0000-00004A000000}"/>
    <cellStyle name="Normal 2 3 10" xfId="259" xr:uid="{00000000-0005-0000-0000-00004B000000}"/>
    <cellStyle name="Normal 2 3 10 4" xfId="279" xr:uid="{00000000-0005-0000-0000-00004C000000}"/>
    <cellStyle name="Normal 2 3 11" xfId="260" xr:uid="{00000000-0005-0000-0000-00004D000000}"/>
    <cellStyle name="Normal 2 3 11 3" xfId="254" xr:uid="{00000000-0005-0000-0000-00004E000000}"/>
    <cellStyle name="Normal 2 3 13" xfId="249" xr:uid="{00000000-0005-0000-0000-00004F000000}"/>
    <cellStyle name="Normal 2 3 2" xfId="80" xr:uid="{00000000-0005-0000-0000-000050000000}"/>
    <cellStyle name="Normal 2 3 2 10" xfId="261" xr:uid="{00000000-0005-0000-0000-000051000000}"/>
    <cellStyle name="Normal 2 3 2 2" xfId="81" xr:uid="{00000000-0005-0000-0000-000052000000}"/>
    <cellStyle name="Normal 2 3 2 2 2" xfId="82" xr:uid="{00000000-0005-0000-0000-000053000000}"/>
    <cellStyle name="Normal 2 3 2 3" xfId="83" xr:uid="{00000000-0005-0000-0000-000054000000}"/>
    <cellStyle name="Normal 2 3 2 3 2" xfId="84" xr:uid="{00000000-0005-0000-0000-000055000000}"/>
    <cellStyle name="Normal 2 3 2 3 2 2" xfId="85" xr:uid="{00000000-0005-0000-0000-000056000000}"/>
    <cellStyle name="Normal 2 3 2 3 2 3" xfId="86" xr:uid="{00000000-0005-0000-0000-000057000000}"/>
    <cellStyle name="Normal 2 3 2 4" xfId="87" xr:uid="{00000000-0005-0000-0000-000058000000}"/>
    <cellStyle name="Normal 2 3 2 5" xfId="88" xr:uid="{00000000-0005-0000-0000-000059000000}"/>
    <cellStyle name="Normal 2 3 2 6" xfId="89" xr:uid="{00000000-0005-0000-0000-00005A000000}"/>
    <cellStyle name="Normal 2 3 2 6 2" xfId="90" xr:uid="{00000000-0005-0000-0000-00005B000000}"/>
    <cellStyle name="Normal 2 3 2 6 3" xfId="91" xr:uid="{00000000-0005-0000-0000-00005C000000}"/>
    <cellStyle name="Normal 2 3 2 6 4" xfId="92" xr:uid="{00000000-0005-0000-0000-00005D000000}"/>
    <cellStyle name="Normal 2 3 2 7" xfId="93" xr:uid="{00000000-0005-0000-0000-00005E000000}"/>
    <cellStyle name="Normal 2 3 2 7 2" xfId="94" xr:uid="{00000000-0005-0000-0000-00005F000000}"/>
    <cellStyle name="Normal 2 3 2 7 2 2" xfId="95" xr:uid="{00000000-0005-0000-0000-000060000000}"/>
    <cellStyle name="Normal 2 3 2 7 2 2 2" xfId="4" xr:uid="{00000000-0005-0000-0000-000061000000}"/>
    <cellStyle name="Normal 2 3 2 7 2 2 2 4" xfId="283" xr:uid="{00000000-0005-0000-0000-000062000000}"/>
    <cellStyle name="Normal 2 3 2 8" xfId="96" xr:uid="{00000000-0005-0000-0000-000063000000}"/>
    <cellStyle name="Normal 2 3 3" xfId="97" xr:uid="{00000000-0005-0000-0000-000064000000}"/>
    <cellStyle name="Normal 2 3 4" xfId="98" xr:uid="{00000000-0005-0000-0000-000065000000}"/>
    <cellStyle name="Normal 2 3 4 2" xfId="99" xr:uid="{00000000-0005-0000-0000-000066000000}"/>
    <cellStyle name="Normal 2 3 4 3" xfId="100" xr:uid="{00000000-0005-0000-0000-000067000000}"/>
    <cellStyle name="Normal 2 3 4 4" xfId="101" xr:uid="{00000000-0005-0000-0000-000068000000}"/>
    <cellStyle name="Normal 2 3 4 4 2" xfId="102" xr:uid="{00000000-0005-0000-0000-000069000000}"/>
    <cellStyle name="Normal 2 3 4 4 4 3" xfId="262" xr:uid="{00000000-0005-0000-0000-00006A000000}"/>
    <cellStyle name="Normal 2 3 4 5" xfId="103" xr:uid="{00000000-0005-0000-0000-00006B000000}"/>
    <cellStyle name="Normal 2 3 4 7" xfId="247" xr:uid="{00000000-0005-0000-0000-00006C000000}"/>
    <cellStyle name="Normal 2 3 4 8" xfId="263" xr:uid="{00000000-0005-0000-0000-00006D000000}"/>
    <cellStyle name="Normal 2 3 4 9" xfId="264" xr:uid="{00000000-0005-0000-0000-00006E000000}"/>
    <cellStyle name="Normal 2 3 5" xfId="104" xr:uid="{00000000-0005-0000-0000-00006F000000}"/>
    <cellStyle name="Normal 2 3 6" xfId="105" xr:uid="{00000000-0005-0000-0000-000070000000}"/>
    <cellStyle name="Normal 2 3 6 4" xfId="252" xr:uid="{00000000-0005-0000-0000-000071000000}"/>
    <cellStyle name="Normal 2 3 7" xfId="106" xr:uid="{00000000-0005-0000-0000-000072000000}"/>
    <cellStyle name="Normal 2 3 8" xfId="107" xr:uid="{00000000-0005-0000-0000-000073000000}"/>
    <cellStyle name="Normal 2 3 8 2" xfId="265" xr:uid="{00000000-0005-0000-0000-000074000000}"/>
    <cellStyle name="Normal 2 4" xfId="6" xr:uid="{00000000-0005-0000-0000-000075000000}"/>
    <cellStyle name="Normal 2 4 2" xfId="108" xr:uid="{00000000-0005-0000-0000-000076000000}"/>
    <cellStyle name="Normal 2 4 2 2" xfId="109" xr:uid="{00000000-0005-0000-0000-000077000000}"/>
    <cellStyle name="Normal 2 4 2 2 2" xfId="280" xr:uid="{00000000-0005-0000-0000-000078000000}"/>
    <cellStyle name="Normal 2 4 2 3" xfId="110" xr:uid="{00000000-0005-0000-0000-000079000000}"/>
    <cellStyle name="Normal 2 4 2 4" xfId="111" xr:uid="{00000000-0005-0000-0000-00007A000000}"/>
    <cellStyle name="Normal 2 4 2 5" xfId="112" xr:uid="{00000000-0005-0000-0000-00007B000000}"/>
    <cellStyle name="Normal 2 4 2 6" xfId="113" xr:uid="{00000000-0005-0000-0000-00007C000000}"/>
    <cellStyle name="Normal 2 4 2 6 2" xfId="266" xr:uid="{00000000-0005-0000-0000-00007D000000}"/>
    <cellStyle name="Normal 2 4 2 6 2 2" xfId="255" xr:uid="{00000000-0005-0000-0000-00007E000000}"/>
    <cellStyle name="Normal 2 4 2 6 2 2 2" xfId="282" xr:uid="{00000000-0005-0000-0000-00007F000000}"/>
    <cellStyle name="Normal 2 4 2 7" xfId="114" xr:uid="{00000000-0005-0000-0000-000080000000}"/>
    <cellStyle name="Normal 2 4 2 9" xfId="115" xr:uid="{00000000-0005-0000-0000-000081000000}"/>
    <cellStyle name="Normal 2 4 3" xfId="116" xr:uid="{00000000-0005-0000-0000-000082000000}"/>
    <cellStyle name="Normal 2 4 3 10" xfId="267" xr:uid="{00000000-0005-0000-0000-000083000000}"/>
    <cellStyle name="Normal 2 4 3 2" xfId="117" xr:uid="{00000000-0005-0000-0000-000084000000}"/>
    <cellStyle name="Normal 2 4 3 3" xfId="118" xr:uid="{00000000-0005-0000-0000-000085000000}"/>
    <cellStyle name="Normal 2 4 3 3 2" xfId="119" xr:uid="{00000000-0005-0000-0000-000086000000}"/>
    <cellStyle name="Normal 2 4 3 3 3" xfId="120" xr:uid="{00000000-0005-0000-0000-000087000000}"/>
    <cellStyle name="Normal 2 4 3 3 4" xfId="121" xr:uid="{00000000-0005-0000-0000-000088000000}"/>
    <cellStyle name="Normal 2 4 3 3 4 2" xfId="122" xr:uid="{00000000-0005-0000-0000-000089000000}"/>
    <cellStyle name="Normal 2 4 3 3 4 2 2" xfId="123" xr:uid="{00000000-0005-0000-0000-00008A000000}"/>
    <cellStyle name="Normal 2 4 3 3 4 3" xfId="124" xr:uid="{00000000-0005-0000-0000-00008B000000}"/>
    <cellStyle name="Normal 2 4 3 3 5" xfId="125" xr:uid="{00000000-0005-0000-0000-00008C000000}"/>
    <cellStyle name="Normal 2 4 3 3 7" xfId="268" xr:uid="{00000000-0005-0000-0000-00008D000000}"/>
    <cellStyle name="Normal 2 4 3 3 8" xfId="269" xr:uid="{00000000-0005-0000-0000-00008E000000}"/>
    <cellStyle name="Normal 2 4 3 4" xfId="126" xr:uid="{00000000-0005-0000-0000-00008F000000}"/>
    <cellStyle name="Normal 2 4 3 4 2" xfId="127" xr:uid="{00000000-0005-0000-0000-000090000000}"/>
    <cellStyle name="Normal 2 4 3 5" xfId="128" xr:uid="{00000000-0005-0000-0000-000091000000}"/>
    <cellStyle name="Normal 2 4 3 6" xfId="129" xr:uid="{00000000-0005-0000-0000-000092000000}"/>
    <cellStyle name="Normal 2 4 3 7" xfId="130" xr:uid="{00000000-0005-0000-0000-000093000000}"/>
    <cellStyle name="Normal 2 4 3 7 2" xfId="131" xr:uid="{00000000-0005-0000-0000-000094000000}"/>
    <cellStyle name="Normal 2 4 3 8" xfId="132" xr:uid="{00000000-0005-0000-0000-000095000000}"/>
    <cellStyle name="Normal 2 4 4" xfId="133" xr:uid="{00000000-0005-0000-0000-000096000000}"/>
    <cellStyle name="Normal 2 4 5" xfId="134" xr:uid="{00000000-0005-0000-0000-000097000000}"/>
    <cellStyle name="Normal 2 4 6" xfId="135" xr:uid="{00000000-0005-0000-0000-000098000000}"/>
    <cellStyle name="Normal 2 4 6 10" xfId="253" xr:uid="{00000000-0005-0000-0000-000099000000}"/>
    <cellStyle name="Normal 2 4 6 2" xfId="136" xr:uid="{00000000-0005-0000-0000-00009A000000}"/>
    <cellStyle name="Normal 2 4 6 3" xfId="137" xr:uid="{00000000-0005-0000-0000-00009B000000}"/>
    <cellStyle name="Normal 2 4 6 4" xfId="138" xr:uid="{00000000-0005-0000-0000-00009C000000}"/>
    <cellStyle name="Normal 2 4 7" xfId="139" xr:uid="{00000000-0005-0000-0000-00009D000000}"/>
    <cellStyle name="Normal 2 4 8" xfId="140" xr:uid="{00000000-0005-0000-0000-00009E000000}"/>
    <cellStyle name="Normal 2 4_14-010-15" xfId="141" xr:uid="{00000000-0005-0000-0000-00009F000000}"/>
    <cellStyle name="Normal 2 5" xfId="142" xr:uid="{00000000-0005-0000-0000-0000A0000000}"/>
    <cellStyle name="Normal 2 5 2" xfId="143" xr:uid="{00000000-0005-0000-0000-0000A1000000}"/>
    <cellStyle name="Normal 2 5 2 2" xfId="144" xr:uid="{00000000-0005-0000-0000-0000A2000000}"/>
    <cellStyle name="Normal 2 5 3" xfId="145" xr:uid="{00000000-0005-0000-0000-0000A3000000}"/>
    <cellStyle name="Normal 2 5 4" xfId="146" xr:uid="{00000000-0005-0000-0000-0000A4000000}"/>
    <cellStyle name="Normal 2 5 5" xfId="270" xr:uid="{00000000-0005-0000-0000-0000A5000000}"/>
    <cellStyle name="Normal 2 6" xfId="147" xr:uid="{00000000-0005-0000-0000-0000A6000000}"/>
    <cellStyle name="Normal 2 6 4" xfId="271" xr:uid="{00000000-0005-0000-0000-0000A7000000}"/>
    <cellStyle name="Normal 2 6 4 2" xfId="251" xr:uid="{00000000-0005-0000-0000-0000A8000000}"/>
    <cellStyle name="Normal 2 6 4 2 2" xfId="272" xr:uid="{00000000-0005-0000-0000-0000A9000000}"/>
    <cellStyle name="Normal 2 7" xfId="148" xr:uid="{00000000-0005-0000-0000-0000AA000000}"/>
    <cellStyle name="Normal 2_17-013-15 Ashtarak-kosh ZU" xfId="149" xr:uid="{00000000-0005-0000-0000-0000AB000000}"/>
    <cellStyle name="Normal 20" xfId="150" xr:uid="{00000000-0005-0000-0000-0000AC000000}"/>
    <cellStyle name="Normal 21" xfId="151" xr:uid="{00000000-0005-0000-0000-0000AD000000}"/>
    <cellStyle name="Normal 21 2" xfId="276" xr:uid="{00000000-0005-0000-0000-0000AE000000}"/>
    <cellStyle name="Normal 22" xfId="152" xr:uid="{00000000-0005-0000-0000-0000AF000000}"/>
    <cellStyle name="Normal 23" xfId="8" xr:uid="{00000000-0005-0000-0000-0000B0000000}"/>
    <cellStyle name="Normal 23 2" xfId="153" xr:uid="{00000000-0005-0000-0000-0000B1000000}"/>
    <cellStyle name="Normal 24" xfId="273" xr:uid="{00000000-0005-0000-0000-0000B2000000}"/>
    <cellStyle name="Normal 25" xfId="277" xr:uid="{00000000-0005-0000-0000-0000B3000000}"/>
    <cellStyle name="Normal 26" xfId="284" xr:uid="{00000000-0005-0000-0000-0000B4000000}"/>
    <cellStyle name="Normal 3" xfId="154" xr:uid="{00000000-0005-0000-0000-0000B5000000}"/>
    <cellStyle name="Normal 3 2" xfId="155" xr:uid="{00000000-0005-0000-0000-0000B6000000}"/>
    <cellStyle name="Normal 3 2 2" xfId="3" xr:uid="{00000000-0005-0000-0000-0000B7000000}"/>
    <cellStyle name="Normal 3 2 2 2" xfId="248" xr:uid="{00000000-0005-0000-0000-0000B8000000}"/>
    <cellStyle name="Normal 3 2 3" xfId="156" xr:uid="{00000000-0005-0000-0000-0000B9000000}"/>
    <cellStyle name="Normal 3 3" xfId="157" xr:uid="{00000000-0005-0000-0000-0000BA000000}"/>
    <cellStyle name="Normal 3 3 2" xfId="158" xr:uid="{00000000-0005-0000-0000-0000BB000000}"/>
    <cellStyle name="Normal 3 4" xfId="159" xr:uid="{00000000-0005-0000-0000-0000BC000000}"/>
    <cellStyle name="Normal 3 5" xfId="160" xr:uid="{00000000-0005-0000-0000-0000BD000000}"/>
    <cellStyle name="Normal 3_18-029-15" xfId="161" xr:uid="{00000000-0005-0000-0000-0000BE000000}"/>
    <cellStyle name="Normal 4" xfId="162" xr:uid="{00000000-0005-0000-0000-0000BF000000}"/>
    <cellStyle name="Normal 4 2" xfId="163" xr:uid="{00000000-0005-0000-0000-0000C0000000}"/>
    <cellStyle name="Normal 4 3" xfId="164" xr:uid="{00000000-0005-0000-0000-0000C1000000}"/>
    <cellStyle name="Normal 5" xfId="165" xr:uid="{00000000-0005-0000-0000-0000C2000000}"/>
    <cellStyle name="Normal 5 2" xfId="166" xr:uid="{00000000-0005-0000-0000-0000C3000000}"/>
    <cellStyle name="Normal 6" xfId="167" xr:uid="{00000000-0005-0000-0000-0000C4000000}"/>
    <cellStyle name="Normal 6 2" xfId="11" xr:uid="{00000000-0005-0000-0000-0000C5000000}"/>
    <cellStyle name="Normal 6 2 2" xfId="168" xr:uid="{00000000-0005-0000-0000-0000C6000000}"/>
    <cellStyle name="Normal 6 2 2 2" xfId="281" xr:uid="{00000000-0005-0000-0000-0000C7000000}"/>
    <cellStyle name="Normal 6 2 3" xfId="169" xr:uid="{00000000-0005-0000-0000-0000C8000000}"/>
    <cellStyle name="Normal 6 2 4" xfId="170" xr:uid="{00000000-0005-0000-0000-0000C9000000}"/>
    <cellStyle name="Normal 6 2 5" xfId="171" xr:uid="{00000000-0005-0000-0000-0000CA000000}"/>
    <cellStyle name="Normal 6 3" xfId="172" xr:uid="{00000000-0005-0000-0000-0000CB000000}"/>
    <cellStyle name="Normal 7" xfId="173" xr:uid="{00000000-0005-0000-0000-0000CC000000}"/>
    <cellStyle name="Normal 7 10" xfId="174" xr:uid="{00000000-0005-0000-0000-0000CD000000}"/>
    <cellStyle name="Normal 7 11" xfId="175" xr:uid="{00000000-0005-0000-0000-0000CE000000}"/>
    <cellStyle name="Normal 7 16" xfId="256" xr:uid="{00000000-0005-0000-0000-0000CF000000}"/>
    <cellStyle name="Normal 7 2" xfId="176" xr:uid="{00000000-0005-0000-0000-0000D0000000}"/>
    <cellStyle name="Normal 7 2 2" xfId="177" xr:uid="{00000000-0005-0000-0000-0000D1000000}"/>
    <cellStyle name="Normal 7 2 3" xfId="178" xr:uid="{00000000-0005-0000-0000-0000D2000000}"/>
    <cellStyle name="Normal 7 2 3 2" xfId="179" xr:uid="{00000000-0005-0000-0000-0000D3000000}"/>
    <cellStyle name="Normal 7 2 4" xfId="180" xr:uid="{00000000-0005-0000-0000-0000D4000000}"/>
    <cellStyle name="Normal 7 3" xfId="181" xr:uid="{00000000-0005-0000-0000-0000D5000000}"/>
    <cellStyle name="Normal 7 3 2" xfId="182" xr:uid="{00000000-0005-0000-0000-0000D6000000}"/>
    <cellStyle name="Normal 7 4" xfId="183" xr:uid="{00000000-0005-0000-0000-0000D7000000}"/>
    <cellStyle name="Normal 7 5" xfId="184" xr:uid="{00000000-0005-0000-0000-0000D8000000}"/>
    <cellStyle name="Normal 7 5 2" xfId="185" xr:uid="{00000000-0005-0000-0000-0000D9000000}"/>
    <cellStyle name="Normal 7 6" xfId="186" xr:uid="{00000000-0005-0000-0000-0000DA000000}"/>
    <cellStyle name="Normal 7 6 2" xfId="187" xr:uid="{00000000-0005-0000-0000-0000DB000000}"/>
    <cellStyle name="Normal 7 7" xfId="188" xr:uid="{00000000-0005-0000-0000-0000DC000000}"/>
    <cellStyle name="Normal 7 8" xfId="189" xr:uid="{00000000-0005-0000-0000-0000DD000000}"/>
    <cellStyle name="Normal 7 9" xfId="190" xr:uid="{00000000-0005-0000-0000-0000DE000000}"/>
    <cellStyle name="Normal 8" xfId="12" xr:uid="{00000000-0005-0000-0000-0000DF000000}"/>
    <cellStyle name="Normal 8 10" xfId="191" xr:uid="{00000000-0005-0000-0000-0000E0000000}"/>
    <cellStyle name="Normal 8 10 2 2" xfId="274" xr:uid="{00000000-0005-0000-0000-0000E1000000}"/>
    <cellStyle name="Normal 8 2" xfId="192" xr:uid="{00000000-0005-0000-0000-0000E2000000}"/>
    <cellStyle name="Normal 8 2 2" xfId="193" xr:uid="{00000000-0005-0000-0000-0000E3000000}"/>
    <cellStyle name="Normal 8 2 3" xfId="194" xr:uid="{00000000-0005-0000-0000-0000E4000000}"/>
    <cellStyle name="Normal 8 2 3 11" xfId="250" xr:uid="{00000000-0005-0000-0000-0000E5000000}"/>
    <cellStyle name="Normal 8 2 3 2" xfId="195" xr:uid="{00000000-0005-0000-0000-0000E6000000}"/>
    <cellStyle name="Normal 8 2 3 3" xfId="196" xr:uid="{00000000-0005-0000-0000-0000E7000000}"/>
    <cellStyle name="Normal 8 2 3 4" xfId="197" xr:uid="{00000000-0005-0000-0000-0000E8000000}"/>
    <cellStyle name="Normal 8 2 4" xfId="198" xr:uid="{00000000-0005-0000-0000-0000E9000000}"/>
    <cellStyle name="Normal 8 3" xfId="199" xr:uid="{00000000-0005-0000-0000-0000EA000000}"/>
    <cellStyle name="Normal 8 3 2" xfId="200" xr:uid="{00000000-0005-0000-0000-0000EB000000}"/>
    <cellStyle name="Normal 8 3 3" xfId="201" xr:uid="{00000000-0005-0000-0000-0000EC000000}"/>
    <cellStyle name="Normal 8 3 7" xfId="275" xr:uid="{00000000-0005-0000-0000-0000ED000000}"/>
    <cellStyle name="Normal 8 4" xfId="202" xr:uid="{00000000-0005-0000-0000-0000EE000000}"/>
    <cellStyle name="Normal 8 5" xfId="203" xr:uid="{00000000-0005-0000-0000-0000EF000000}"/>
    <cellStyle name="Normal 8 5 2" xfId="204" xr:uid="{00000000-0005-0000-0000-0000F0000000}"/>
    <cellStyle name="Normal 8 5 3" xfId="205" xr:uid="{00000000-0005-0000-0000-0000F1000000}"/>
    <cellStyle name="Normal 8 6" xfId="206" xr:uid="{00000000-0005-0000-0000-0000F2000000}"/>
    <cellStyle name="Normal 8 7" xfId="207" xr:uid="{00000000-0005-0000-0000-0000F3000000}"/>
    <cellStyle name="Normal 8 8" xfId="208" xr:uid="{00000000-0005-0000-0000-0000F4000000}"/>
    <cellStyle name="Normal 8 9" xfId="209" xr:uid="{00000000-0005-0000-0000-0000F5000000}"/>
    <cellStyle name="Normal 9" xfId="210" xr:uid="{00000000-0005-0000-0000-0000F6000000}"/>
    <cellStyle name="Normal 9 2" xfId="211" xr:uid="{00000000-0005-0000-0000-0000F7000000}"/>
    <cellStyle name="Normal 9 3" xfId="212" xr:uid="{00000000-0005-0000-0000-0000F8000000}"/>
    <cellStyle name="Normal 9 4" xfId="213" xr:uid="{00000000-0005-0000-0000-0000F9000000}"/>
    <cellStyle name="Normal 9 5" xfId="214" xr:uid="{00000000-0005-0000-0000-0000FA000000}"/>
    <cellStyle name="Normal 9 6" xfId="215" xr:uid="{00000000-0005-0000-0000-0000FB000000}"/>
    <cellStyle name="Normal_Artchut-2_plotina 3 2" xfId="5" xr:uid="{00000000-0005-0000-0000-0000FC000000}"/>
    <cellStyle name="Акцент1" xfId="216" xr:uid="{00000000-0005-0000-0000-0000FD000000}"/>
    <cellStyle name="Акцент2" xfId="217" xr:uid="{00000000-0005-0000-0000-0000FE000000}"/>
    <cellStyle name="Акцент3" xfId="218" xr:uid="{00000000-0005-0000-0000-0000FF000000}"/>
    <cellStyle name="Акцент4" xfId="219" xr:uid="{00000000-0005-0000-0000-000000010000}"/>
    <cellStyle name="Акцент5" xfId="220" xr:uid="{00000000-0005-0000-0000-000001010000}"/>
    <cellStyle name="Акцент6" xfId="221" xr:uid="{00000000-0005-0000-0000-000002010000}"/>
    <cellStyle name="Ввод " xfId="222" xr:uid="{00000000-0005-0000-0000-000003010000}"/>
    <cellStyle name="Вывод" xfId="223" xr:uid="{00000000-0005-0000-0000-000004010000}"/>
    <cellStyle name="Вычисление" xfId="224" xr:uid="{00000000-0005-0000-0000-000005010000}"/>
    <cellStyle name="Денежный 2" xfId="225" xr:uid="{00000000-0005-0000-0000-000006010000}"/>
    <cellStyle name="Заголовок 1" xfId="226" xr:uid="{00000000-0005-0000-0000-000007010000}"/>
    <cellStyle name="Заголовок 2" xfId="227" xr:uid="{00000000-0005-0000-0000-000008010000}"/>
    <cellStyle name="Заголовок 3" xfId="228" xr:uid="{00000000-0005-0000-0000-000009010000}"/>
    <cellStyle name="Заголовок 4" xfId="229" xr:uid="{00000000-0005-0000-0000-00000A010000}"/>
    <cellStyle name="Итог" xfId="230" xr:uid="{00000000-0005-0000-0000-00000B010000}"/>
    <cellStyle name="Контрольная ячейка" xfId="231" xr:uid="{00000000-0005-0000-0000-00000C010000}"/>
    <cellStyle name="Название" xfId="232" xr:uid="{00000000-0005-0000-0000-00000D010000}"/>
    <cellStyle name="Нейтральный" xfId="233" xr:uid="{00000000-0005-0000-0000-00000E010000}"/>
    <cellStyle name="Обычный 2" xfId="9" xr:uid="{00000000-0005-0000-0000-00000F010000}"/>
    <cellStyle name="Обычный 2 2" xfId="234" xr:uid="{00000000-0005-0000-0000-000010010000}"/>
    <cellStyle name="Обычный 2 2 2" xfId="235" xr:uid="{00000000-0005-0000-0000-000011010000}"/>
    <cellStyle name="Обычный 2 3" xfId="236" xr:uid="{00000000-0005-0000-0000-000012010000}"/>
    <cellStyle name="Обычный 3" xfId="237" xr:uid="{00000000-0005-0000-0000-000013010000}"/>
    <cellStyle name="Обычный 3 2" xfId="238" xr:uid="{00000000-0005-0000-0000-000014010000}"/>
    <cellStyle name="Плохой" xfId="239" xr:uid="{00000000-0005-0000-0000-000015010000}"/>
    <cellStyle name="Пояснение" xfId="240" xr:uid="{00000000-0005-0000-0000-000016010000}"/>
    <cellStyle name="Примечание" xfId="241" xr:uid="{00000000-0005-0000-0000-000017010000}"/>
    <cellStyle name="Примечание 2" xfId="242" xr:uid="{00000000-0005-0000-0000-000018010000}"/>
    <cellStyle name="Связанная ячейка" xfId="243" xr:uid="{00000000-0005-0000-0000-000019010000}"/>
    <cellStyle name="Текст предупреждения" xfId="244" xr:uid="{00000000-0005-0000-0000-00001A010000}"/>
    <cellStyle name="Финансовый 2" xfId="245" xr:uid="{00000000-0005-0000-0000-00001B010000}"/>
    <cellStyle name="Хороший" xfId="246" xr:uid="{00000000-0005-0000-0000-00001C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329;&#1398;&#1392;&#1377;&#1407;&#1377;&#1391;&#1377;&#1398;/&#1329;&#1402;&#1408;&#1387;&#1388;,,,,/&#1329;&#1404;&#1387;&#1398;&#1403;%20&#1407;&#1398;&#1377;&#1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  "/>
      <sheetName val="ln 1"/>
      <sheetName val="ծավալ"/>
    </sheetNames>
    <sheetDataSet>
      <sheetData sheetId="0"/>
      <sheetData sheetId="1"/>
      <sheetData sheetId="2">
        <row r="9">
          <cell r="C9" t="str">
            <v xml:space="preserve">№ 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view="pageBreakPreview" topLeftCell="A7" zoomScaleSheetLayoutView="100" workbookViewId="0">
      <selection activeCell="B15" sqref="B15:L15"/>
    </sheetView>
  </sheetViews>
  <sheetFormatPr defaultColWidth="9.125" defaultRowHeight="15"/>
  <cols>
    <col min="1" max="1" width="2.25" style="1" customWidth="1"/>
    <col min="2" max="5" width="9.125" style="1"/>
    <col min="6" max="6" width="12" style="1" customWidth="1"/>
    <col min="7" max="7" width="9.75" style="1" customWidth="1"/>
    <col min="8" max="8" width="3.25" style="1" customWidth="1"/>
    <col min="9" max="9" width="9.75" style="1" bestFit="1" customWidth="1"/>
    <col min="10" max="10" width="9.125" style="1"/>
    <col min="11" max="11" width="6.875" style="1" customWidth="1"/>
    <col min="12" max="12" width="6.25" style="1" customWidth="1"/>
    <col min="13" max="13" width="5.75" style="1" customWidth="1"/>
    <col min="14" max="16384" width="9.125" style="1"/>
  </cols>
  <sheetData>
    <row r="1" spans="1:12">
      <c r="A1" s="585" t="str">
        <f>+'[1]ln 1'!C9</f>
        <v xml:space="preserve">№ </v>
      </c>
      <c r="B1" s="585"/>
      <c r="C1" s="585"/>
    </row>
    <row r="2" spans="1:12" ht="15.75">
      <c r="A2" s="586"/>
      <c r="B2" s="586"/>
      <c r="C2" s="586"/>
      <c r="D2" s="2"/>
      <c r="E2" s="2"/>
      <c r="F2" s="2"/>
      <c r="G2" s="2"/>
      <c r="H2" s="2"/>
      <c r="I2" s="2"/>
      <c r="J2" s="2"/>
      <c r="K2" s="2"/>
      <c r="L2" s="2"/>
    </row>
    <row r="3" spans="1:12" ht="78" customHeight="1">
      <c r="B3" s="587" t="str">
        <f>+'1'!D1</f>
        <v>ՀՀ Արմավիրի մարզի Մեծամոր համայնքի գյուղ Բամբակաշատ 10-րդ
փողոցի և 6-րդ փողոց 2-րդ նրբանցքի գազիֆիկացում</v>
      </c>
      <c r="C3" s="587"/>
      <c r="D3" s="587"/>
      <c r="E3" s="587"/>
      <c r="F3" s="587"/>
      <c r="G3" s="587"/>
      <c r="H3" s="587"/>
      <c r="I3" s="587"/>
      <c r="J3" s="587"/>
      <c r="K3" s="587"/>
      <c r="L3" s="3"/>
    </row>
    <row r="4" spans="1:12"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</row>
    <row r="5" spans="1:12" ht="18">
      <c r="B5" s="588" t="s">
        <v>0</v>
      </c>
      <c r="C5" s="588"/>
      <c r="D5" s="588"/>
      <c r="E5" s="588"/>
      <c r="F5" s="588"/>
      <c r="G5" s="588"/>
      <c r="H5" s="588"/>
      <c r="I5" s="588"/>
      <c r="J5" s="588"/>
      <c r="K5" s="588"/>
      <c r="L5" s="588"/>
    </row>
    <row r="6" spans="1:12">
      <c r="B6" s="578"/>
      <c r="C6" s="578"/>
      <c r="D6" s="578"/>
      <c r="E6" s="578"/>
      <c r="F6" s="578"/>
      <c r="G6" s="578"/>
      <c r="H6" s="578"/>
      <c r="I6" s="578"/>
      <c r="J6" s="578"/>
      <c r="K6" s="578"/>
      <c r="L6" s="578"/>
    </row>
    <row r="7" spans="1:12" s="239" customFormat="1" ht="25.5" customHeight="1">
      <c r="B7" s="582" t="s">
        <v>4</v>
      </c>
      <c r="C7" s="582"/>
      <c r="D7" s="582"/>
      <c r="E7" s="582"/>
      <c r="F7" s="582"/>
      <c r="G7" s="582"/>
      <c r="H7" s="582"/>
      <c r="I7" s="582"/>
      <c r="J7" s="582"/>
      <c r="K7" s="582"/>
      <c r="L7" s="582"/>
    </row>
    <row r="8" spans="1:12" s="239" customFormat="1" ht="25.5" customHeight="1">
      <c r="B8" s="583" t="s">
        <v>1</v>
      </c>
      <c r="C8" s="583"/>
      <c r="D8" s="583"/>
      <c r="E8" s="583"/>
      <c r="F8" s="583"/>
      <c r="G8" s="583"/>
      <c r="H8" s="583"/>
      <c r="I8" s="583"/>
      <c r="J8" s="583"/>
      <c r="K8" s="583"/>
      <c r="L8" s="583"/>
    </row>
    <row r="9" spans="1:12" s="239" customFormat="1" ht="25.5" customHeight="1">
      <c r="B9" s="579" t="s">
        <v>2</v>
      </c>
      <c r="C9" s="579"/>
      <c r="D9" s="579"/>
      <c r="E9" s="579"/>
      <c r="F9" s="579"/>
      <c r="G9" s="579"/>
      <c r="H9" s="579"/>
      <c r="I9" s="579"/>
      <c r="J9" s="579"/>
      <c r="K9" s="579"/>
      <c r="L9" s="579"/>
    </row>
    <row r="10" spans="1:12" s="239" customFormat="1" ht="25.5" customHeight="1">
      <c r="B10" s="579" t="s">
        <v>3</v>
      </c>
      <c r="C10" s="579"/>
      <c r="D10" s="579"/>
      <c r="E10" s="579"/>
      <c r="F10" s="579"/>
      <c r="G10" s="579"/>
      <c r="H10" s="579"/>
      <c r="I10" s="579"/>
      <c r="J10" s="579"/>
      <c r="K10" s="579"/>
      <c r="L10" s="579"/>
    </row>
    <row r="11" spans="1:12" s="239" customFormat="1" ht="25.5" customHeight="1">
      <c r="B11" s="579" t="s">
        <v>4</v>
      </c>
      <c r="C11" s="579"/>
      <c r="D11" s="579"/>
      <c r="E11" s="579"/>
      <c r="F11" s="579"/>
      <c r="G11" s="579"/>
      <c r="H11" s="579"/>
      <c r="I11" s="579"/>
      <c r="J11" s="579"/>
      <c r="K11" s="579"/>
      <c r="L11" s="579"/>
    </row>
    <row r="12" spans="1:12" s="239" customFormat="1" ht="25.5" customHeight="1">
      <c r="B12" s="579" t="s">
        <v>5</v>
      </c>
      <c r="C12" s="579"/>
      <c r="D12" s="579"/>
      <c r="E12" s="579"/>
      <c r="F12" s="579"/>
      <c r="G12" s="579"/>
      <c r="H12" s="579"/>
      <c r="I12" s="579"/>
      <c r="J12" s="579"/>
      <c r="K12" s="579"/>
      <c r="L12" s="579"/>
    </row>
    <row r="13" spans="1:12" s="239" customFormat="1" ht="25.5" customHeight="1">
      <c r="B13" s="579" t="s">
        <v>6</v>
      </c>
      <c r="C13" s="579"/>
      <c r="D13" s="579"/>
      <c r="E13" s="579"/>
      <c r="F13" s="579"/>
      <c r="G13" s="579"/>
      <c r="H13" s="579"/>
      <c r="I13" s="579"/>
      <c r="J13" s="579"/>
      <c r="K13" s="579"/>
      <c r="L13" s="579"/>
    </row>
    <row r="14" spans="1:12" s="239" customFormat="1" ht="25.5" customHeight="1">
      <c r="B14" s="584" t="s">
        <v>223</v>
      </c>
      <c r="C14" s="584"/>
      <c r="D14" s="584"/>
      <c r="E14" s="584"/>
      <c r="F14" s="584"/>
      <c r="G14" s="584"/>
      <c r="H14" s="584"/>
      <c r="I14" s="584"/>
      <c r="J14" s="584"/>
      <c r="K14" s="584"/>
      <c r="L14" s="584"/>
    </row>
    <row r="15" spans="1:12" s="239" customFormat="1" ht="25.5" customHeight="1">
      <c r="B15" s="579" t="s">
        <v>7</v>
      </c>
      <c r="C15" s="579"/>
      <c r="D15" s="579"/>
      <c r="E15" s="579"/>
      <c r="F15" s="579"/>
      <c r="G15" s="579"/>
      <c r="H15" s="579"/>
      <c r="I15" s="579"/>
      <c r="J15" s="579"/>
      <c r="K15" s="579"/>
      <c r="L15" s="579"/>
    </row>
    <row r="16" spans="1:12" s="239" customFormat="1" ht="25.5" customHeight="1">
      <c r="B16" s="239" t="s">
        <v>8</v>
      </c>
      <c r="G16" s="239">
        <f>+'1'!D11</f>
        <v>255789</v>
      </c>
      <c r="H16" s="239" t="s">
        <v>9</v>
      </c>
    </row>
    <row r="17" spans="2:12" s="239" customFormat="1" ht="25.5" customHeight="1">
      <c r="B17" s="239" t="s">
        <v>10</v>
      </c>
      <c r="G17" s="4">
        <f>+'1'!J13</f>
        <v>2362.9499999999998</v>
      </c>
      <c r="H17" s="239" t="s">
        <v>11</v>
      </c>
    </row>
    <row r="18" spans="2:12" s="239" customFormat="1" ht="25.5" customHeight="1">
      <c r="B18" s="239" t="s">
        <v>12</v>
      </c>
      <c r="I18" s="4">
        <f>+'1'!Q13</f>
        <v>3181.17</v>
      </c>
      <c r="J18" s="239" t="s">
        <v>11</v>
      </c>
    </row>
    <row r="19" spans="2:12" s="239" customFormat="1" ht="25.5" customHeight="1">
      <c r="B19" s="579" t="s">
        <v>13</v>
      </c>
      <c r="C19" s="579"/>
      <c r="D19" s="579"/>
      <c r="E19" s="579"/>
      <c r="F19" s="579"/>
      <c r="G19" s="579"/>
      <c r="H19" s="579"/>
      <c r="I19" s="579"/>
      <c r="J19" s="579"/>
      <c r="K19" s="579"/>
      <c r="L19" s="579"/>
    </row>
    <row r="20" spans="2:12" s="239" customFormat="1" ht="25.5" customHeight="1">
      <c r="B20" s="579" t="s">
        <v>14</v>
      </c>
      <c r="C20" s="579"/>
      <c r="D20" s="579"/>
      <c r="E20" s="579"/>
      <c r="F20" s="579"/>
      <c r="G20" s="579"/>
      <c r="H20" s="579"/>
      <c r="I20" s="579"/>
      <c r="J20" s="579"/>
      <c r="K20" s="579"/>
      <c r="L20" s="579"/>
    </row>
    <row r="21" spans="2:12" s="239" customFormat="1" ht="25.5" customHeight="1">
      <c r="B21" s="239" t="s">
        <v>15</v>
      </c>
      <c r="F21" s="5">
        <f>(('1'!N11/1.02/1.05)-1)*100</f>
        <v>6.150000000000011</v>
      </c>
      <c r="G21" s="239" t="s">
        <v>16</v>
      </c>
    </row>
    <row r="22" spans="2:12" s="239" customFormat="1" ht="25.5" customHeight="1">
      <c r="B22" s="579" t="s">
        <v>17</v>
      </c>
      <c r="C22" s="579"/>
      <c r="D22" s="579"/>
      <c r="E22" s="579"/>
      <c r="F22" s="579"/>
      <c r="G22" s="579"/>
      <c r="H22" s="579"/>
      <c r="I22" s="579"/>
      <c r="J22" s="579"/>
      <c r="K22" s="579"/>
      <c r="L22" s="579"/>
    </row>
    <row r="23" spans="2:12" s="239" customFormat="1" ht="25.5" customHeight="1">
      <c r="B23" s="579" t="s">
        <v>18</v>
      </c>
      <c r="C23" s="579"/>
      <c r="D23" s="579"/>
      <c r="E23" s="579"/>
      <c r="F23" s="579"/>
      <c r="G23" s="579"/>
      <c r="H23" s="579"/>
      <c r="I23" s="579"/>
      <c r="J23" s="579"/>
      <c r="K23" s="579"/>
      <c r="L23" s="579"/>
    </row>
    <row r="24" spans="2:12" s="239" customFormat="1" ht="25.5" customHeight="1">
      <c r="B24" s="579" t="s">
        <v>19</v>
      </c>
      <c r="C24" s="579"/>
      <c r="D24" s="579"/>
      <c r="E24" s="579"/>
      <c r="F24" s="579"/>
      <c r="G24" s="579"/>
      <c r="H24" s="579"/>
      <c r="I24" s="579"/>
      <c r="J24" s="579"/>
      <c r="K24" s="579"/>
      <c r="L24" s="579"/>
    </row>
    <row r="25" spans="2:12" ht="22.5" customHeight="1"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</row>
    <row r="26" spans="2:12"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</row>
    <row r="27" spans="2:12">
      <c r="B27" s="578"/>
      <c r="C27" s="578"/>
      <c r="D27" s="578"/>
      <c r="E27" s="578"/>
      <c r="F27" s="578"/>
      <c r="G27" s="578"/>
      <c r="H27" s="578"/>
      <c r="I27" s="578"/>
      <c r="J27" s="578"/>
      <c r="K27" s="578"/>
      <c r="L27" s="578"/>
    </row>
    <row r="28" spans="2:12">
      <c r="B28" s="581" t="s">
        <v>142</v>
      </c>
      <c r="C28" s="581"/>
      <c r="D28" s="581"/>
      <c r="E28" s="581"/>
      <c r="F28" s="581"/>
      <c r="G28" s="581"/>
      <c r="H28" s="581"/>
      <c r="I28" s="581"/>
      <c r="J28" s="581"/>
      <c r="K28" s="581"/>
      <c r="L28" s="581"/>
    </row>
    <row r="29" spans="2:12"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79"/>
  <sheetViews>
    <sheetView view="pageBreakPreview" topLeftCell="A21" zoomScaleSheetLayoutView="100" workbookViewId="0">
      <selection activeCell="K76" sqref="K76"/>
    </sheetView>
  </sheetViews>
  <sheetFormatPr defaultRowHeight="15.75"/>
  <cols>
    <col min="1" max="1" width="5.625" style="8" customWidth="1"/>
    <col min="2" max="2" width="11.25" style="8" customWidth="1"/>
    <col min="3" max="3" width="54.25" style="8" customWidth="1"/>
    <col min="4" max="4" width="12.875" style="8" customWidth="1"/>
    <col min="5" max="5" width="12.875" style="114" customWidth="1"/>
    <col min="6" max="7" width="12.875" style="8" customWidth="1"/>
    <col min="8" max="8" width="14.375" style="8" customWidth="1"/>
    <col min="9" max="9" width="14.125" style="8" customWidth="1"/>
    <col min="10" max="10" width="10.75" style="8" bestFit="1" customWidth="1"/>
    <col min="11" max="236" width="9.125" style="8"/>
    <col min="237" max="237" width="4.375" style="8" customWidth="1"/>
    <col min="238" max="238" width="17.875" style="8" customWidth="1"/>
    <col min="239" max="239" width="39.25" style="8" customWidth="1"/>
    <col min="240" max="240" width="16.625" style="8" customWidth="1"/>
    <col min="241" max="241" width="17.625" style="8" customWidth="1"/>
    <col min="242" max="242" width="16.125" style="8" customWidth="1"/>
    <col min="243" max="243" width="14.25" style="8" customWidth="1"/>
    <col min="244" max="244" width="21" style="8" customWidth="1"/>
    <col min="245" max="245" width="12.125" style="8" customWidth="1"/>
    <col min="246" max="246" width="10.75" style="8" bestFit="1" customWidth="1"/>
    <col min="247" max="492" width="9.125" style="8"/>
    <col min="493" max="493" width="4.375" style="8" customWidth="1"/>
    <col min="494" max="494" width="17.875" style="8" customWidth="1"/>
    <col min="495" max="495" width="39.25" style="8" customWidth="1"/>
    <col min="496" max="496" width="16.625" style="8" customWidth="1"/>
    <col min="497" max="497" width="17.625" style="8" customWidth="1"/>
    <col min="498" max="498" width="16.125" style="8" customWidth="1"/>
    <col min="499" max="499" width="14.25" style="8" customWidth="1"/>
    <col min="500" max="500" width="21" style="8" customWidth="1"/>
    <col min="501" max="501" width="12.125" style="8" customWidth="1"/>
    <col min="502" max="502" width="10.75" style="8" bestFit="1" customWidth="1"/>
    <col min="503" max="748" width="9.125" style="8"/>
    <col min="749" max="749" width="4.375" style="8" customWidth="1"/>
    <col min="750" max="750" width="17.875" style="8" customWidth="1"/>
    <col min="751" max="751" width="39.25" style="8" customWidth="1"/>
    <col min="752" max="752" width="16.625" style="8" customWidth="1"/>
    <col min="753" max="753" width="17.625" style="8" customWidth="1"/>
    <col min="754" max="754" width="16.125" style="8" customWidth="1"/>
    <col min="755" max="755" width="14.25" style="8" customWidth="1"/>
    <col min="756" max="756" width="21" style="8" customWidth="1"/>
    <col min="757" max="757" width="12.125" style="8" customWidth="1"/>
    <col min="758" max="758" width="10.75" style="8" bestFit="1" customWidth="1"/>
    <col min="759" max="1004" width="9.125" style="8"/>
    <col min="1005" max="1005" width="4.375" style="8" customWidth="1"/>
    <col min="1006" max="1006" width="17.875" style="8" customWidth="1"/>
    <col min="1007" max="1007" width="39.25" style="8" customWidth="1"/>
    <col min="1008" max="1008" width="16.625" style="8" customWidth="1"/>
    <col min="1009" max="1009" width="17.625" style="8" customWidth="1"/>
    <col min="1010" max="1010" width="16.125" style="8" customWidth="1"/>
    <col min="1011" max="1011" width="14.25" style="8" customWidth="1"/>
    <col min="1012" max="1012" width="21" style="8" customWidth="1"/>
    <col min="1013" max="1013" width="12.125" style="8" customWidth="1"/>
    <col min="1014" max="1014" width="10.75" style="8" bestFit="1" customWidth="1"/>
    <col min="1015" max="1260" width="9.125" style="8"/>
    <col min="1261" max="1261" width="4.375" style="8" customWidth="1"/>
    <col min="1262" max="1262" width="17.875" style="8" customWidth="1"/>
    <col min="1263" max="1263" width="39.25" style="8" customWidth="1"/>
    <col min="1264" max="1264" width="16.625" style="8" customWidth="1"/>
    <col min="1265" max="1265" width="17.625" style="8" customWidth="1"/>
    <col min="1266" max="1266" width="16.125" style="8" customWidth="1"/>
    <col min="1267" max="1267" width="14.25" style="8" customWidth="1"/>
    <col min="1268" max="1268" width="21" style="8" customWidth="1"/>
    <col min="1269" max="1269" width="12.125" style="8" customWidth="1"/>
    <col min="1270" max="1270" width="10.75" style="8" bestFit="1" customWidth="1"/>
    <col min="1271" max="1516" width="9.125" style="8"/>
    <col min="1517" max="1517" width="4.375" style="8" customWidth="1"/>
    <col min="1518" max="1518" width="17.875" style="8" customWidth="1"/>
    <col min="1519" max="1519" width="39.25" style="8" customWidth="1"/>
    <col min="1520" max="1520" width="16.625" style="8" customWidth="1"/>
    <col min="1521" max="1521" width="17.625" style="8" customWidth="1"/>
    <col min="1522" max="1522" width="16.125" style="8" customWidth="1"/>
    <col min="1523" max="1523" width="14.25" style="8" customWidth="1"/>
    <col min="1524" max="1524" width="21" style="8" customWidth="1"/>
    <col min="1525" max="1525" width="12.125" style="8" customWidth="1"/>
    <col min="1526" max="1526" width="10.75" style="8" bestFit="1" customWidth="1"/>
    <col min="1527" max="1772" width="9.125" style="8"/>
    <col min="1773" max="1773" width="4.375" style="8" customWidth="1"/>
    <col min="1774" max="1774" width="17.875" style="8" customWidth="1"/>
    <col min="1775" max="1775" width="39.25" style="8" customWidth="1"/>
    <col min="1776" max="1776" width="16.625" style="8" customWidth="1"/>
    <col min="1777" max="1777" width="17.625" style="8" customWidth="1"/>
    <col min="1778" max="1778" width="16.125" style="8" customWidth="1"/>
    <col min="1779" max="1779" width="14.25" style="8" customWidth="1"/>
    <col min="1780" max="1780" width="21" style="8" customWidth="1"/>
    <col min="1781" max="1781" width="12.125" style="8" customWidth="1"/>
    <col min="1782" max="1782" width="10.75" style="8" bestFit="1" customWidth="1"/>
    <col min="1783" max="2028" width="9.125" style="8"/>
    <col min="2029" max="2029" width="4.375" style="8" customWidth="1"/>
    <col min="2030" max="2030" width="17.875" style="8" customWidth="1"/>
    <col min="2031" max="2031" width="39.25" style="8" customWidth="1"/>
    <col min="2032" max="2032" width="16.625" style="8" customWidth="1"/>
    <col min="2033" max="2033" width="17.625" style="8" customWidth="1"/>
    <col min="2034" max="2034" width="16.125" style="8" customWidth="1"/>
    <col min="2035" max="2035" width="14.25" style="8" customWidth="1"/>
    <col min="2036" max="2036" width="21" style="8" customWidth="1"/>
    <col min="2037" max="2037" width="12.125" style="8" customWidth="1"/>
    <col min="2038" max="2038" width="10.75" style="8" bestFit="1" customWidth="1"/>
    <col min="2039" max="2284" width="9.125" style="8"/>
    <col min="2285" max="2285" width="4.375" style="8" customWidth="1"/>
    <col min="2286" max="2286" width="17.875" style="8" customWidth="1"/>
    <col min="2287" max="2287" width="39.25" style="8" customWidth="1"/>
    <col min="2288" max="2288" width="16.625" style="8" customWidth="1"/>
    <col min="2289" max="2289" width="17.625" style="8" customWidth="1"/>
    <col min="2290" max="2290" width="16.125" style="8" customWidth="1"/>
    <col min="2291" max="2291" width="14.25" style="8" customWidth="1"/>
    <col min="2292" max="2292" width="21" style="8" customWidth="1"/>
    <col min="2293" max="2293" width="12.125" style="8" customWidth="1"/>
    <col min="2294" max="2294" width="10.75" style="8" bestFit="1" customWidth="1"/>
    <col min="2295" max="2540" width="9.125" style="8"/>
    <col min="2541" max="2541" width="4.375" style="8" customWidth="1"/>
    <col min="2542" max="2542" width="17.875" style="8" customWidth="1"/>
    <col min="2543" max="2543" width="39.25" style="8" customWidth="1"/>
    <col min="2544" max="2544" width="16.625" style="8" customWidth="1"/>
    <col min="2545" max="2545" width="17.625" style="8" customWidth="1"/>
    <col min="2546" max="2546" width="16.125" style="8" customWidth="1"/>
    <col min="2547" max="2547" width="14.25" style="8" customWidth="1"/>
    <col min="2548" max="2548" width="21" style="8" customWidth="1"/>
    <col min="2549" max="2549" width="12.125" style="8" customWidth="1"/>
    <col min="2550" max="2550" width="10.75" style="8" bestFit="1" customWidth="1"/>
    <col min="2551" max="2796" width="9.125" style="8"/>
    <col min="2797" max="2797" width="4.375" style="8" customWidth="1"/>
    <col min="2798" max="2798" width="17.875" style="8" customWidth="1"/>
    <col min="2799" max="2799" width="39.25" style="8" customWidth="1"/>
    <col min="2800" max="2800" width="16.625" style="8" customWidth="1"/>
    <col min="2801" max="2801" width="17.625" style="8" customWidth="1"/>
    <col min="2802" max="2802" width="16.125" style="8" customWidth="1"/>
    <col min="2803" max="2803" width="14.25" style="8" customWidth="1"/>
    <col min="2804" max="2804" width="21" style="8" customWidth="1"/>
    <col min="2805" max="2805" width="12.125" style="8" customWidth="1"/>
    <col min="2806" max="2806" width="10.75" style="8" bestFit="1" customWidth="1"/>
    <col min="2807" max="3052" width="9.125" style="8"/>
    <col min="3053" max="3053" width="4.375" style="8" customWidth="1"/>
    <col min="3054" max="3054" width="17.875" style="8" customWidth="1"/>
    <col min="3055" max="3055" width="39.25" style="8" customWidth="1"/>
    <col min="3056" max="3056" width="16.625" style="8" customWidth="1"/>
    <col min="3057" max="3057" width="17.625" style="8" customWidth="1"/>
    <col min="3058" max="3058" width="16.125" style="8" customWidth="1"/>
    <col min="3059" max="3059" width="14.25" style="8" customWidth="1"/>
    <col min="3060" max="3060" width="21" style="8" customWidth="1"/>
    <col min="3061" max="3061" width="12.125" style="8" customWidth="1"/>
    <col min="3062" max="3062" width="10.75" style="8" bestFit="1" customWidth="1"/>
    <col min="3063" max="3308" width="9.125" style="8"/>
    <col min="3309" max="3309" width="4.375" style="8" customWidth="1"/>
    <col min="3310" max="3310" width="17.875" style="8" customWidth="1"/>
    <col min="3311" max="3311" width="39.25" style="8" customWidth="1"/>
    <col min="3312" max="3312" width="16.625" style="8" customWidth="1"/>
    <col min="3313" max="3313" width="17.625" style="8" customWidth="1"/>
    <col min="3314" max="3314" width="16.125" style="8" customWidth="1"/>
    <col min="3315" max="3315" width="14.25" style="8" customWidth="1"/>
    <col min="3316" max="3316" width="21" style="8" customWidth="1"/>
    <col min="3317" max="3317" width="12.125" style="8" customWidth="1"/>
    <col min="3318" max="3318" width="10.75" style="8" bestFit="1" customWidth="1"/>
    <col min="3319" max="3564" width="9.125" style="8"/>
    <col min="3565" max="3565" width="4.375" style="8" customWidth="1"/>
    <col min="3566" max="3566" width="17.875" style="8" customWidth="1"/>
    <col min="3567" max="3567" width="39.25" style="8" customWidth="1"/>
    <col min="3568" max="3568" width="16.625" style="8" customWidth="1"/>
    <col min="3569" max="3569" width="17.625" style="8" customWidth="1"/>
    <col min="3570" max="3570" width="16.125" style="8" customWidth="1"/>
    <col min="3571" max="3571" width="14.25" style="8" customWidth="1"/>
    <col min="3572" max="3572" width="21" style="8" customWidth="1"/>
    <col min="3573" max="3573" width="12.125" style="8" customWidth="1"/>
    <col min="3574" max="3574" width="10.75" style="8" bestFit="1" customWidth="1"/>
    <col min="3575" max="3820" width="9.125" style="8"/>
    <col min="3821" max="3821" width="4.375" style="8" customWidth="1"/>
    <col min="3822" max="3822" width="17.875" style="8" customWidth="1"/>
    <col min="3823" max="3823" width="39.25" style="8" customWidth="1"/>
    <col min="3824" max="3824" width="16.625" style="8" customWidth="1"/>
    <col min="3825" max="3825" width="17.625" style="8" customWidth="1"/>
    <col min="3826" max="3826" width="16.125" style="8" customWidth="1"/>
    <col min="3827" max="3827" width="14.25" style="8" customWidth="1"/>
    <col min="3828" max="3828" width="21" style="8" customWidth="1"/>
    <col min="3829" max="3829" width="12.125" style="8" customWidth="1"/>
    <col min="3830" max="3830" width="10.75" style="8" bestFit="1" customWidth="1"/>
    <col min="3831" max="4076" width="9.125" style="8"/>
    <col min="4077" max="4077" width="4.375" style="8" customWidth="1"/>
    <col min="4078" max="4078" width="17.875" style="8" customWidth="1"/>
    <col min="4079" max="4079" width="39.25" style="8" customWidth="1"/>
    <col min="4080" max="4080" width="16.625" style="8" customWidth="1"/>
    <col min="4081" max="4081" width="17.625" style="8" customWidth="1"/>
    <col min="4082" max="4082" width="16.125" style="8" customWidth="1"/>
    <col min="4083" max="4083" width="14.25" style="8" customWidth="1"/>
    <col min="4084" max="4084" width="21" style="8" customWidth="1"/>
    <col min="4085" max="4085" width="12.125" style="8" customWidth="1"/>
    <col min="4086" max="4086" width="10.75" style="8" bestFit="1" customWidth="1"/>
    <col min="4087" max="4332" width="9.125" style="8"/>
    <col min="4333" max="4333" width="4.375" style="8" customWidth="1"/>
    <col min="4334" max="4334" width="17.875" style="8" customWidth="1"/>
    <col min="4335" max="4335" width="39.25" style="8" customWidth="1"/>
    <col min="4336" max="4336" width="16.625" style="8" customWidth="1"/>
    <col min="4337" max="4337" width="17.625" style="8" customWidth="1"/>
    <col min="4338" max="4338" width="16.125" style="8" customWidth="1"/>
    <col min="4339" max="4339" width="14.25" style="8" customWidth="1"/>
    <col min="4340" max="4340" width="21" style="8" customWidth="1"/>
    <col min="4341" max="4341" width="12.125" style="8" customWidth="1"/>
    <col min="4342" max="4342" width="10.75" style="8" bestFit="1" customWidth="1"/>
    <col min="4343" max="4588" width="9.125" style="8"/>
    <col min="4589" max="4589" width="4.375" style="8" customWidth="1"/>
    <col min="4590" max="4590" width="17.875" style="8" customWidth="1"/>
    <col min="4591" max="4591" width="39.25" style="8" customWidth="1"/>
    <col min="4592" max="4592" width="16.625" style="8" customWidth="1"/>
    <col min="4593" max="4593" width="17.625" style="8" customWidth="1"/>
    <col min="4594" max="4594" width="16.125" style="8" customWidth="1"/>
    <col min="4595" max="4595" width="14.25" style="8" customWidth="1"/>
    <col min="4596" max="4596" width="21" style="8" customWidth="1"/>
    <col min="4597" max="4597" width="12.125" style="8" customWidth="1"/>
    <col min="4598" max="4598" width="10.75" style="8" bestFit="1" customWidth="1"/>
    <col min="4599" max="4844" width="9.125" style="8"/>
    <col min="4845" max="4845" width="4.375" style="8" customWidth="1"/>
    <col min="4846" max="4846" width="17.875" style="8" customWidth="1"/>
    <col min="4847" max="4847" width="39.25" style="8" customWidth="1"/>
    <col min="4848" max="4848" width="16.625" style="8" customWidth="1"/>
    <col min="4849" max="4849" width="17.625" style="8" customWidth="1"/>
    <col min="4850" max="4850" width="16.125" style="8" customWidth="1"/>
    <col min="4851" max="4851" width="14.25" style="8" customWidth="1"/>
    <col min="4852" max="4852" width="21" style="8" customWidth="1"/>
    <col min="4853" max="4853" width="12.125" style="8" customWidth="1"/>
    <col min="4854" max="4854" width="10.75" style="8" bestFit="1" customWidth="1"/>
    <col min="4855" max="5100" width="9.125" style="8"/>
    <col min="5101" max="5101" width="4.375" style="8" customWidth="1"/>
    <col min="5102" max="5102" width="17.875" style="8" customWidth="1"/>
    <col min="5103" max="5103" width="39.25" style="8" customWidth="1"/>
    <col min="5104" max="5104" width="16.625" style="8" customWidth="1"/>
    <col min="5105" max="5105" width="17.625" style="8" customWidth="1"/>
    <col min="5106" max="5106" width="16.125" style="8" customWidth="1"/>
    <col min="5107" max="5107" width="14.25" style="8" customWidth="1"/>
    <col min="5108" max="5108" width="21" style="8" customWidth="1"/>
    <col min="5109" max="5109" width="12.125" style="8" customWidth="1"/>
    <col min="5110" max="5110" width="10.75" style="8" bestFit="1" customWidth="1"/>
    <col min="5111" max="5356" width="9.125" style="8"/>
    <col min="5357" max="5357" width="4.375" style="8" customWidth="1"/>
    <col min="5358" max="5358" width="17.875" style="8" customWidth="1"/>
    <col min="5359" max="5359" width="39.25" style="8" customWidth="1"/>
    <col min="5360" max="5360" width="16.625" style="8" customWidth="1"/>
    <col min="5361" max="5361" width="17.625" style="8" customWidth="1"/>
    <col min="5362" max="5362" width="16.125" style="8" customWidth="1"/>
    <col min="5363" max="5363" width="14.25" style="8" customWidth="1"/>
    <col min="5364" max="5364" width="21" style="8" customWidth="1"/>
    <col min="5365" max="5365" width="12.125" style="8" customWidth="1"/>
    <col min="5366" max="5366" width="10.75" style="8" bestFit="1" customWidth="1"/>
    <col min="5367" max="5612" width="9.125" style="8"/>
    <col min="5613" max="5613" width="4.375" style="8" customWidth="1"/>
    <col min="5614" max="5614" width="17.875" style="8" customWidth="1"/>
    <col min="5615" max="5615" width="39.25" style="8" customWidth="1"/>
    <col min="5616" max="5616" width="16.625" style="8" customWidth="1"/>
    <col min="5617" max="5617" width="17.625" style="8" customWidth="1"/>
    <col min="5618" max="5618" width="16.125" style="8" customWidth="1"/>
    <col min="5619" max="5619" width="14.25" style="8" customWidth="1"/>
    <col min="5620" max="5620" width="21" style="8" customWidth="1"/>
    <col min="5621" max="5621" width="12.125" style="8" customWidth="1"/>
    <col min="5622" max="5622" width="10.75" style="8" bestFit="1" customWidth="1"/>
    <col min="5623" max="5868" width="9.125" style="8"/>
    <col min="5869" max="5869" width="4.375" style="8" customWidth="1"/>
    <col min="5870" max="5870" width="17.875" style="8" customWidth="1"/>
    <col min="5871" max="5871" width="39.25" style="8" customWidth="1"/>
    <col min="5872" max="5872" width="16.625" style="8" customWidth="1"/>
    <col min="5873" max="5873" width="17.625" style="8" customWidth="1"/>
    <col min="5874" max="5874" width="16.125" style="8" customWidth="1"/>
    <col min="5875" max="5875" width="14.25" style="8" customWidth="1"/>
    <col min="5876" max="5876" width="21" style="8" customWidth="1"/>
    <col min="5877" max="5877" width="12.125" style="8" customWidth="1"/>
    <col min="5878" max="5878" width="10.75" style="8" bestFit="1" customWidth="1"/>
    <col min="5879" max="6124" width="9.125" style="8"/>
    <col min="6125" max="6125" width="4.375" style="8" customWidth="1"/>
    <col min="6126" max="6126" width="17.875" style="8" customWidth="1"/>
    <col min="6127" max="6127" width="39.25" style="8" customWidth="1"/>
    <col min="6128" max="6128" width="16.625" style="8" customWidth="1"/>
    <col min="6129" max="6129" width="17.625" style="8" customWidth="1"/>
    <col min="6130" max="6130" width="16.125" style="8" customWidth="1"/>
    <col min="6131" max="6131" width="14.25" style="8" customWidth="1"/>
    <col min="6132" max="6132" width="21" style="8" customWidth="1"/>
    <col min="6133" max="6133" width="12.125" style="8" customWidth="1"/>
    <col min="6134" max="6134" width="10.75" style="8" bestFit="1" customWidth="1"/>
    <col min="6135" max="6380" width="9.125" style="8"/>
    <col min="6381" max="6381" width="4.375" style="8" customWidth="1"/>
    <col min="6382" max="6382" width="17.875" style="8" customWidth="1"/>
    <col min="6383" max="6383" width="39.25" style="8" customWidth="1"/>
    <col min="6384" max="6384" width="16.625" style="8" customWidth="1"/>
    <col min="6385" max="6385" width="17.625" style="8" customWidth="1"/>
    <col min="6386" max="6386" width="16.125" style="8" customWidth="1"/>
    <col min="6387" max="6387" width="14.25" style="8" customWidth="1"/>
    <col min="6388" max="6388" width="21" style="8" customWidth="1"/>
    <col min="6389" max="6389" width="12.125" style="8" customWidth="1"/>
    <col min="6390" max="6390" width="10.75" style="8" bestFit="1" customWidth="1"/>
    <col min="6391" max="6636" width="9.125" style="8"/>
    <col min="6637" max="6637" width="4.375" style="8" customWidth="1"/>
    <col min="6638" max="6638" width="17.875" style="8" customWidth="1"/>
    <col min="6639" max="6639" width="39.25" style="8" customWidth="1"/>
    <col min="6640" max="6640" width="16.625" style="8" customWidth="1"/>
    <col min="6641" max="6641" width="17.625" style="8" customWidth="1"/>
    <col min="6642" max="6642" width="16.125" style="8" customWidth="1"/>
    <col min="6643" max="6643" width="14.25" style="8" customWidth="1"/>
    <col min="6644" max="6644" width="21" style="8" customWidth="1"/>
    <col min="6645" max="6645" width="12.125" style="8" customWidth="1"/>
    <col min="6646" max="6646" width="10.75" style="8" bestFit="1" customWidth="1"/>
    <col min="6647" max="6892" width="9.125" style="8"/>
    <col min="6893" max="6893" width="4.375" style="8" customWidth="1"/>
    <col min="6894" max="6894" width="17.875" style="8" customWidth="1"/>
    <col min="6895" max="6895" width="39.25" style="8" customWidth="1"/>
    <col min="6896" max="6896" width="16.625" style="8" customWidth="1"/>
    <col min="6897" max="6897" width="17.625" style="8" customWidth="1"/>
    <col min="6898" max="6898" width="16.125" style="8" customWidth="1"/>
    <col min="6899" max="6899" width="14.25" style="8" customWidth="1"/>
    <col min="6900" max="6900" width="21" style="8" customWidth="1"/>
    <col min="6901" max="6901" width="12.125" style="8" customWidth="1"/>
    <col min="6902" max="6902" width="10.75" style="8" bestFit="1" customWidth="1"/>
    <col min="6903" max="7148" width="9.125" style="8"/>
    <col min="7149" max="7149" width="4.375" style="8" customWidth="1"/>
    <col min="7150" max="7150" width="17.875" style="8" customWidth="1"/>
    <col min="7151" max="7151" width="39.25" style="8" customWidth="1"/>
    <col min="7152" max="7152" width="16.625" style="8" customWidth="1"/>
    <col min="7153" max="7153" width="17.625" style="8" customWidth="1"/>
    <col min="7154" max="7154" width="16.125" style="8" customWidth="1"/>
    <col min="7155" max="7155" width="14.25" style="8" customWidth="1"/>
    <col min="7156" max="7156" width="21" style="8" customWidth="1"/>
    <col min="7157" max="7157" width="12.125" style="8" customWidth="1"/>
    <col min="7158" max="7158" width="10.75" style="8" bestFit="1" customWidth="1"/>
    <col min="7159" max="7404" width="9.125" style="8"/>
    <col min="7405" max="7405" width="4.375" style="8" customWidth="1"/>
    <col min="7406" max="7406" width="17.875" style="8" customWidth="1"/>
    <col min="7407" max="7407" width="39.25" style="8" customWidth="1"/>
    <col min="7408" max="7408" width="16.625" style="8" customWidth="1"/>
    <col min="7409" max="7409" width="17.625" style="8" customWidth="1"/>
    <col min="7410" max="7410" width="16.125" style="8" customWidth="1"/>
    <col min="7411" max="7411" width="14.25" style="8" customWidth="1"/>
    <col min="7412" max="7412" width="21" style="8" customWidth="1"/>
    <col min="7413" max="7413" width="12.125" style="8" customWidth="1"/>
    <col min="7414" max="7414" width="10.75" style="8" bestFit="1" customWidth="1"/>
    <col min="7415" max="7660" width="9.125" style="8"/>
    <col min="7661" max="7661" width="4.375" style="8" customWidth="1"/>
    <col min="7662" max="7662" width="17.875" style="8" customWidth="1"/>
    <col min="7663" max="7663" width="39.25" style="8" customWidth="1"/>
    <col min="7664" max="7664" width="16.625" style="8" customWidth="1"/>
    <col min="7665" max="7665" width="17.625" style="8" customWidth="1"/>
    <col min="7666" max="7666" width="16.125" style="8" customWidth="1"/>
    <col min="7667" max="7667" width="14.25" style="8" customWidth="1"/>
    <col min="7668" max="7668" width="21" style="8" customWidth="1"/>
    <col min="7669" max="7669" width="12.125" style="8" customWidth="1"/>
    <col min="7670" max="7670" width="10.75" style="8" bestFit="1" customWidth="1"/>
    <col min="7671" max="7916" width="9.125" style="8"/>
    <col min="7917" max="7917" width="4.375" style="8" customWidth="1"/>
    <col min="7918" max="7918" width="17.875" style="8" customWidth="1"/>
    <col min="7919" max="7919" width="39.25" style="8" customWidth="1"/>
    <col min="7920" max="7920" width="16.625" style="8" customWidth="1"/>
    <col min="7921" max="7921" width="17.625" style="8" customWidth="1"/>
    <col min="7922" max="7922" width="16.125" style="8" customWidth="1"/>
    <col min="7923" max="7923" width="14.25" style="8" customWidth="1"/>
    <col min="7924" max="7924" width="21" style="8" customWidth="1"/>
    <col min="7925" max="7925" width="12.125" style="8" customWidth="1"/>
    <col min="7926" max="7926" width="10.75" style="8" bestFit="1" customWidth="1"/>
    <col min="7927" max="8172" width="9.125" style="8"/>
    <col min="8173" max="8173" width="4.375" style="8" customWidth="1"/>
    <col min="8174" max="8174" width="17.875" style="8" customWidth="1"/>
    <col min="8175" max="8175" width="39.25" style="8" customWidth="1"/>
    <col min="8176" max="8176" width="16.625" style="8" customWidth="1"/>
    <col min="8177" max="8177" width="17.625" style="8" customWidth="1"/>
    <col min="8178" max="8178" width="16.125" style="8" customWidth="1"/>
    <col min="8179" max="8179" width="14.25" style="8" customWidth="1"/>
    <col min="8180" max="8180" width="21" style="8" customWidth="1"/>
    <col min="8181" max="8181" width="12.125" style="8" customWidth="1"/>
    <col min="8182" max="8182" width="10.75" style="8" bestFit="1" customWidth="1"/>
    <col min="8183" max="8428" width="9.125" style="8"/>
    <col min="8429" max="8429" width="4.375" style="8" customWidth="1"/>
    <col min="8430" max="8430" width="17.875" style="8" customWidth="1"/>
    <col min="8431" max="8431" width="39.25" style="8" customWidth="1"/>
    <col min="8432" max="8432" width="16.625" style="8" customWidth="1"/>
    <col min="8433" max="8433" width="17.625" style="8" customWidth="1"/>
    <col min="8434" max="8434" width="16.125" style="8" customWidth="1"/>
    <col min="8435" max="8435" width="14.25" style="8" customWidth="1"/>
    <col min="8436" max="8436" width="21" style="8" customWidth="1"/>
    <col min="8437" max="8437" width="12.125" style="8" customWidth="1"/>
    <col min="8438" max="8438" width="10.75" style="8" bestFit="1" customWidth="1"/>
    <col min="8439" max="8684" width="9.125" style="8"/>
    <col min="8685" max="8685" width="4.375" style="8" customWidth="1"/>
    <col min="8686" max="8686" width="17.875" style="8" customWidth="1"/>
    <col min="8687" max="8687" width="39.25" style="8" customWidth="1"/>
    <col min="8688" max="8688" width="16.625" style="8" customWidth="1"/>
    <col min="8689" max="8689" width="17.625" style="8" customWidth="1"/>
    <col min="8690" max="8690" width="16.125" style="8" customWidth="1"/>
    <col min="8691" max="8691" width="14.25" style="8" customWidth="1"/>
    <col min="8692" max="8692" width="21" style="8" customWidth="1"/>
    <col min="8693" max="8693" width="12.125" style="8" customWidth="1"/>
    <col min="8694" max="8694" width="10.75" style="8" bestFit="1" customWidth="1"/>
    <col min="8695" max="8940" width="9.125" style="8"/>
    <col min="8941" max="8941" width="4.375" style="8" customWidth="1"/>
    <col min="8942" max="8942" width="17.875" style="8" customWidth="1"/>
    <col min="8943" max="8943" width="39.25" style="8" customWidth="1"/>
    <col min="8944" max="8944" width="16.625" style="8" customWidth="1"/>
    <col min="8945" max="8945" width="17.625" style="8" customWidth="1"/>
    <col min="8946" max="8946" width="16.125" style="8" customWidth="1"/>
    <col min="8947" max="8947" width="14.25" style="8" customWidth="1"/>
    <col min="8948" max="8948" width="21" style="8" customWidth="1"/>
    <col min="8949" max="8949" width="12.125" style="8" customWidth="1"/>
    <col min="8950" max="8950" width="10.75" style="8" bestFit="1" customWidth="1"/>
    <col min="8951" max="9196" width="9.125" style="8"/>
    <col min="9197" max="9197" width="4.375" style="8" customWidth="1"/>
    <col min="9198" max="9198" width="17.875" style="8" customWidth="1"/>
    <col min="9199" max="9199" width="39.25" style="8" customWidth="1"/>
    <col min="9200" max="9200" width="16.625" style="8" customWidth="1"/>
    <col min="9201" max="9201" width="17.625" style="8" customWidth="1"/>
    <col min="9202" max="9202" width="16.125" style="8" customWidth="1"/>
    <col min="9203" max="9203" width="14.25" style="8" customWidth="1"/>
    <col min="9204" max="9204" width="21" style="8" customWidth="1"/>
    <col min="9205" max="9205" width="12.125" style="8" customWidth="1"/>
    <col min="9206" max="9206" width="10.75" style="8" bestFit="1" customWidth="1"/>
    <col min="9207" max="9452" width="9.125" style="8"/>
    <col min="9453" max="9453" width="4.375" style="8" customWidth="1"/>
    <col min="9454" max="9454" width="17.875" style="8" customWidth="1"/>
    <col min="9455" max="9455" width="39.25" style="8" customWidth="1"/>
    <col min="9456" max="9456" width="16.625" style="8" customWidth="1"/>
    <col min="9457" max="9457" width="17.625" style="8" customWidth="1"/>
    <col min="9458" max="9458" width="16.125" style="8" customWidth="1"/>
    <col min="9459" max="9459" width="14.25" style="8" customWidth="1"/>
    <col min="9460" max="9460" width="21" style="8" customWidth="1"/>
    <col min="9461" max="9461" width="12.125" style="8" customWidth="1"/>
    <col min="9462" max="9462" width="10.75" style="8" bestFit="1" customWidth="1"/>
    <col min="9463" max="9708" width="9.125" style="8"/>
    <col min="9709" max="9709" width="4.375" style="8" customWidth="1"/>
    <col min="9710" max="9710" width="17.875" style="8" customWidth="1"/>
    <col min="9711" max="9711" width="39.25" style="8" customWidth="1"/>
    <col min="9712" max="9712" width="16.625" style="8" customWidth="1"/>
    <col min="9713" max="9713" width="17.625" style="8" customWidth="1"/>
    <col min="9714" max="9714" width="16.125" style="8" customWidth="1"/>
    <col min="9715" max="9715" width="14.25" style="8" customWidth="1"/>
    <col min="9716" max="9716" width="21" style="8" customWidth="1"/>
    <col min="9717" max="9717" width="12.125" style="8" customWidth="1"/>
    <col min="9718" max="9718" width="10.75" style="8" bestFit="1" customWidth="1"/>
    <col min="9719" max="9964" width="9.125" style="8"/>
    <col min="9965" max="9965" width="4.375" style="8" customWidth="1"/>
    <col min="9966" max="9966" width="17.875" style="8" customWidth="1"/>
    <col min="9967" max="9967" width="39.25" style="8" customWidth="1"/>
    <col min="9968" max="9968" width="16.625" style="8" customWidth="1"/>
    <col min="9969" max="9969" width="17.625" style="8" customWidth="1"/>
    <col min="9970" max="9970" width="16.125" style="8" customWidth="1"/>
    <col min="9971" max="9971" width="14.25" style="8" customWidth="1"/>
    <col min="9972" max="9972" width="21" style="8" customWidth="1"/>
    <col min="9973" max="9973" width="12.125" style="8" customWidth="1"/>
    <col min="9974" max="9974" width="10.75" style="8" bestFit="1" customWidth="1"/>
    <col min="9975" max="10220" width="9.125" style="8"/>
    <col min="10221" max="10221" width="4.375" style="8" customWidth="1"/>
    <col min="10222" max="10222" width="17.875" style="8" customWidth="1"/>
    <col min="10223" max="10223" width="39.25" style="8" customWidth="1"/>
    <col min="10224" max="10224" width="16.625" style="8" customWidth="1"/>
    <col min="10225" max="10225" width="17.625" style="8" customWidth="1"/>
    <col min="10226" max="10226" width="16.125" style="8" customWidth="1"/>
    <col min="10227" max="10227" width="14.25" style="8" customWidth="1"/>
    <col min="10228" max="10228" width="21" style="8" customWidth="1"/>
    <col min="10229" max="10229" width="12.125" style="8" customWidth="1"/>
    <col min="10230" max="10230" width="10.75" style="8" bestFit="1" customWidth="1"/>
    <col min="10231" max="10476" width="9.125" style="8"/>
    <col min="10477" max="10477" width="4.375" style="8" customWidth="1"/>
    <col min="10478" max="10478" width="17.875" style="8" customWidth="1"/>
    <col min="10479" max="10479" width="39.25" style="8" customWidth="1"/>
    <col min="10480" max="10480" width="16.625" style="8" customWidth="1"/>
    <col min="10481" max="10481" width="17.625" style="8" customWidth="1"/>
    <col min="10482" max="10482" width="16.125" style="8" customWidth="1"/>
    <col min="10483" max="10483" width="14.25" style="8" customWidth="1"/>
    <col min="10484" max="10484" width="21" style="8" customWidth="1"/>
    <col min="10485" max="10485" width="12.125" style="8" customWidth="1"/>
    <col min="10486" max="10486" width="10.75" style="8" bestFit="1" customWidth="1"/>
    <col min="10487" max="10732" width="9.125" style="8"/>
    <col min="10733" max="10733" width="4.375" style="8" customWidth="1"/>
    <col min="10734" max="10734" width="17.875" style="8" customWidth="1"/>
    <col min="10735" max="10735" width="39.25" style="8" customWidth="1"/>
    <col min="10736" max="10736" width="16.625" style="8" customWidth="1"/>
    <col min="10737" max="10737" width="17.625" style="8" customWidth="1"/>
    <col min="10738" max="10738" width="16.125" style="8" customWidth="1"/>
    <col min="10739" max="10739" width="14.25" style="8" customWidth="1"/>
    <col min="10740" max="10740" width="21" style="8" customWidth="1"/>
    <col min="10741" max="10741" width="12.125" style="8" customWidth="1"/>
    <col min="10742" max="10742" width="10.75" style="8" bestFit="1" customWidth="1"/>
    <col min="10743" max="10988" width="9.125" style="8"/>
    <col min="10989" max="10989" width="4.375" style="8" customWidth="1"/>
    <col min="10990" max="10990" width="17.875" style="8" customWidth="1"/>
    <col min="10991" max="10991" width="39.25" style="8" customWidth="1"/>
    <col min="10992" max="10992" width="16.625" style="8" customWidth="1"/>
    <col min="10993" max="10993" width="17.625" style="8" customWidth="1"/>
    <col min="10994" max="10994" width="16.125" style="8" customWidth="1"/>
    <col min="10995" max="10995" width="14.25" style="8" customWidth="1"/>
    <col min="10996" max="10996" width="21" style="8" customWidth="1"/>
    <col min="10997" max="10997" width="12.125" style="8" customWidth="1"/>
    <col min="10998" max="10998" width="10.75" style="8" bestFit="1" customWidth="1"/>
    <col min="10999" max="11244" width="9.125" style="8"/>
    <col min="11245" max="11245" width="4.375" style="8" customWidth="1"/>
    <col min="11246" max="11246" width="17.875" style="8" customWidth="1"/>
    <col min="11247" max="11247" width="39.25" style="8" customWidth="1"/>
    <col min="11248" max="11248" width="16.625" style="8" customWidth="1"/>
    <col min="11249" max="11249" width="17.625" style="8" customWidth="1"/>
    <col min="11250" max="11250" width="16.125" style="8" customWidth="1"/>
    <col min="11251" max="11251" width="14.25" style="8" customWidth="1"/>
    <col min="11252" max="11252" width="21" style="8" customWidth="1"/>
    <col min="11253" max="11253" width="12.125" style="8" customWidth="1"/>
    <col min="11254" max="11254" width="10.75" style="8" bestFit="1" customWidth="1"/>
    <col min="11255" max="11500" width="9.125" style="8"/>
    <col min="11501" max="11501" width="4.375" style="8" customWidth="1"/>
    <col min="11502" max="11502" width="17.875" style="8" customWidth="1"/>
    <col min="11503" max="11503" width="39.25" style="8" customWidth="1"/>
    <col min="11504" max="11504" width="16.625" style="8" customWidth="1"/>
    <col min="11505" max="11505" width="17.625" style="8" customWidth="1"/>
    <col min="11506" max="11506" width="16.125" style="8" customWidth="1"/>
    <col min="11507" max="11507" width="14.25" style="8" customWidth="1"/>
    <col min="11508" max="11508" width="21" style="8" customWidth="1"/>
    <col min="11509" max="11509" width="12.125" style="8" customWidth="1"/>
    <col min="11510" max="11510" width="10.75" style="8" bestFit="1" customWidth="1"/>
    <col min="11511" max="11756" width="9.125" style="8"/>
    <col min="11757" max="11757" width="4.375" style="8" customWidth="1"/>
    <col min="11758" max="11758" width="17.875" style="8" customWidth="1"/>
    <col min="11759" max="11759" width="39.25" style="8" customWidth="1"/>
    <col min="11760" max="11760" width="16.625" style="8" customWidth="1"/>
    <col min="11761" max="11761" width="17.625" style="8" customWidth="1"/>
    <col min="11762" max="11762" width="16.125" style="8" customWidth="1"/>
    <col min="11763" max="11763" width="14.25" style="8" customWidth="1"/>
    <col min="11764" max="11764" width="21" style="8" customWidth="1"/>
    <col min="11765" max="11765" width="12.125" style="8" customWidth="1"/>
    <col min="11766" max="11766" width="10.75" style="8" bestFit="1" customWidth="1"/>
    <col min="11767" max="12012" width="9.125" style="8"/>
    <col min="12013" max="12013" width="4.375" style="8" customWidth="1"/>
    <col min="12014" max="12014" width="17.875" style="8" customWidth="1"/>
    <col min="12015" max="12015" width="39.25" style="8" customWidth="1"/>
    <col min="12016" max="12016" width="16.625" style="8" customWidth="1"/>
    <col min="12017" max="12017" width="17.625" style="8" customWidth="1"/>
    <col min="12018" max="12018" width="16.125" style="8" customWidth="1"/>
    <col min="12019" max="12019" width="14.25" style="8" customWidth="1"/>
    <col min="12020" max="12020" width="21" style="8" customWidth="1"/>
    <col min="12021" max="12021" width="12.125" style="8" customWidth="1"/>
    <col min="12022" max="12022" width="10.75" style="8" bestFit="1" customWidth="1"/>
    <col min="12023" max="12268" width="9.125" style="8"/>
    <col min="12269" max="12269" width="4.375" style="8" customWidth="1"/>
    <col min="12270" max="12270" width="17.875" style="8" customWidth="1"/>
    <col min="12271" max="12271" width="39.25" style="8" customWidth="1"/>
    <col min="12272" max="12272" width="16.625" style="8" customWidth="1"/>
    <col min="12273" max="12273" width="17.625" style="8" customWidth="1"/>
    <col min="12274" max="12274" width="16.125" style="8" customWidth="1"/>
    <col min="12275" max="12275" width="14.25" style="8" customWidth="1"/>
    <col min="12276" max="12276" width="21" style="8" customWidth="1"/>
    <col min="12277" max="12277" width="12.125" style="8" customWidth="1"/>
    <col min="12278" max="12278" width="10.75" style="8" bestFit="1" customWidth="1"/>
    <col min="12279" max="12524" width="9.125" style="8"/>
    <col min="12525" max="12525" width="4.375" style="8" customWidth="1"/>
    <col min="12526" max="12526" width="17.875" style="8" customWidth="1"/>
    <col min="12527" max="12527" width="39.25" style="8" customWidth="1"/>
    <col min="12528" max="12528" width="16.625" style="8" customWidth="1"/>
    <col min="12529" max="12529" width="17.625" style="8" customWidth="1"/>
    <col min="12530" max="12530" width="16.125" style="8" customWidth="1"/>
    <col min="12531" max="12531" width="14.25" style="8" customWidth="1"/>
    <col min="12532" max="12532" width="21" style="8" customWidth="1"/>
    <col min="12533" max="12533" width="12.125" style="8" customWidth="1"/>
    <col min="12534" max="12534" width="10.75" style="8" bestFit="1" customWidth="1"/>
    <col min="12535" max="12780" width="9.125" style="8"/>
    <col min="12781" max="12781" width="4.375" style="8" customWidth="1"/>
    <col min="12782" max="12782" width="17.875" style="8" customWidth="1"/>
    <col min="12783" max="12783" width="39.25" style="8" customWidth="1"/>
    <col min="12784" max="12784" width="16.625" style="8" customWidth="1"/>
    <col min="12785" max="12785" width="17.625" style="8" customWidth="1"/>
    <col min="12786" max="12786" width="16.125" style="8" customWidth="1"/>
    <col min="12787" max="12787" width="14.25" style="8" customWidth="1"/>
    <col min="12788" max="12788" width="21" style="8" customWidth="1"/>
    <col min="12789" max="12789" width="12.125" style="8" customWidth="1"/>
    <col min="12790" max="12790" width="10.75" style="8" bestFit="1" customWidth="1"/>
    <col min="12791" max="13036" width="9.125" style="8"/>
    <col min="13037" max="13037" width="4.375" style="8" customWidth="1"/>
    <col min="13038" max="13038" width="17.875" style="8" customWidth="1"/>
    <col min="13039" max="13039" width="39.25" style="8" customWidth="1"/>
    <col min="13040" max="13040" width="16.625" style="8" customWidth="1"/>
    <col min="13041" max="13041" width="17.625" style="8" customWidth="1"/>
    <col min="13042" max="13042" width="16.125" style="8" customWidth="1"/>
    <col min="13043" max="13043" width="14.25" style="8" customWidth="1"/>
    <col min="13044" max="13044" width="21" style="8" customWidth="1"/>
    <col min="13045" max="13045" width="12.125" style="8" customWidth="1"/>
    <col min="13046" max="13046" width="10.75" style="8" bestFit="1" customWidth="1"/>
    <col min="13047" max="13292" width="9.125" style="8"/>
    <col min="13293" max="13293" width="4.375" style="8" customWidth="1"/>
    <col min="13294" max="13294" width="17.875" style="8" customWidth="1"/>
    <col min="13295" max="13295" width="39.25" style="8" customWidth="1"/>
    <col min="13296" max="13296" width="16.625" style="8" customWidth="1"/>
    <col min="13297" max="13297" width="17.625" style="8" customWidth="1"/>
    <col min="13298" max="13298" width="16.125" style="8" customWidth="1"/>
    <col min="13299" max="13299" width="14.25" style="8" customWidth="1"/>
    <col min="13300" max="13300" width="21" style="8" customWidth="1"/>
    <col min="13301" max="13301" width="12.125" style="8" customWidth="1"/>
    <col min="13302" max="13302" width="10.75" style="8" bestFit="1" customWidth="1"/>
    <col min="13303" max="13548" width="9.125" style="8"/>
    <col min="13549" max="13549" width="4.375" style="8" customWidth="1"/>
    <col min="13550" max="13550" width="17.875" style="8" customWidth="1"/>
    <col min="13551" max="13551" width="39.25" style="8" customWidth="1"/>
    <col min="13552" max="13552" width="16.625" style="8" customWidth="1"/>
    <col min="13553" max="13553" width="17.625" style="8" customWidth="1"/>
    <col min="13554" max="13554" width="16.125" style="8" customWidth="1"/>
    <col min="13555" max="13555" width="14.25" style="8" customWidth="1"/>
    <col min="13556" max="13556" width="21" style="8" customWidth="1"/>
    <col min="13557" max="13557" width="12.125" style="8" customWidth="1"/>
    <col min="13558" max="13558" width="10.75" style="8" bestFit="1" customWidth="1"/>
    <col min="13559" max="13804" width="9.125" style="8"/>
    <col min="13805" max="13805" width="4.375" style="8" customWidth="1"/>
    <col min="13806" max="13806" width="17.875" style="8" customWidth="1"/>
    <col min="13807" max="13807" width="39.25" style="8" customWidth="1"/>
    <col min="13808" max="13808" width="16.625" style="8" customWidth="1"/>
    <col min="13809" max="13809" width="17.625" style="8" customWidth="1"/>
    <col min="13810" max="13810" width="16.125" style="8" customWidth="1"/>
    <col min="13811" max="13811" width="14.25" style="8" customWidth="1"/>
    <col min="13812" max="13812" width="21" style="8" customWidth="1"/>
    <col min="13813" max="13813" width="12.125" style="8" customWidth="1"/>
    <col min="13814" max="13814" width="10.75" style="8" bestFit="1" customWidth="1"/>
    <col min="13815" max="14060" width="9.125" style="8"/>
    <col min="14061" max="14061" width="4.375" style="8" customWidth="1"/>
    <col min="14062" max="14062" width="17.875" style="8" customWidth="1"/>
    <col min="14063" max="14063" width="39.25" style="8" customWidth="1"/>
    <col min="14064" max="14064" width="16.625" style="8" customWidth="1"/>
    <col min="14065" max="14065" width="17.625" style="8" customWidth="1"/>
    <col min="14066" max="14066" width="16.125" style="8" customWidth="1"/>
    <col min="14067" max="14067" width="14.25" style="8" customWidth="1"/>
    <col min="14068" max="14068" width="21" style="8" customWidth="1"/>
    <col min="14069" max="14069" width="12.125" style="8" customWidth="1"/>
    <col min="14070" max="14070" width="10.75" style="8" bestFit="1" customWidth="1"/>
    <col min="14071" max="14316" width="9.125" style="8"/>
    <col min="14317" max="14317" width="4.375" style="8" customWidth="1"/>
    <col min="14318" max="14318" width="17.875" style="8" customWidth="1"/>
    <col min="14319" max="14319" width="39.25" style="8" customWidth="1"/>
    <col min="14320" max="14320" width="16.625" style="8" customWidth="1"/>
    <col min="14321" max="14321" width="17.625" style="8" customWidth="1"/>
    <col min="14322" max="14322" width="16.125" style="8" customWidth="1"/>
    <col min="14323" max="14323" width="14.25" style="8" customWidth="1"/>
    <col min="14324" max="14324" width="21" style="8" customWidth="1"/>
    <col min="14325" max="14325" width="12.125" style="8" customWidth="1"/>
    <col min="14326" max="14326" width="10.75" style="8" bestFit="1" customWidth="1"/>
    <col min="14327" max="14572" width="9.125" style="8"/>
    <col min="14573" max="14573" width="4.375" style="8" customWidth="1"/>
    <col min="14574" max="14574" width="17.875" style="8" customWidth="1"/>
    <col min="14575" max="14575" width="39.25" style="8" customWidth="1"/>
    <col min="14576" max="14576" width="16.625" style="8" customWidth="1"/>
    <col min="14577" max="14577" width="17.625" style="8" customWidth="1"/>
    <col min="14578" max="14578" width="16.125" style="8" customWidth="1"/>
    <col min="14579" max="14579" width="14.25" style="8" customWidth="1"/>
    <col min="14580" max="14580" width="21" style="8" customWidth="1"/>
    <col min="14581" max="14581" width="12.125" style="8" customWidth="1"/>
    <col min="14582" max="14582" width="10.75" style="8" bestFit="1" customWidth="1"/>
    <col min="14583" max="14828" width="9.125" style="8"/>
    <col min="14829" max="14829" width="4.375" style="8" customWidth="1"/>
    <col min="14830" max="14830" width="17.875" style="8" customWidth="1"/>
    <col min="14831" max="14831" width="39.25" style="8" customWidth="1"/>
    <col min="14832" max="14832" width="16.625" style="8" customWidth="1"/>
    <col min="14833" max="14833" width="17.625" style="8" customWidth="1"/>
    <col min="14834" max="14834" width="16.125" style="8" customWidth="1"/>
    <col min="14835" max="14835" width="14.25" style="8" customWidth="1"/>
    <col min="14836" max="14836" width="21" style="8" customWidth="1"/>
    <col min="14837" max="14837" width="12.125" style="8" customWidth="1"/>
    <col min="14838" max="14838" width="10.75" style="8" bestFit="1" customWidth="1"/>
    <col min="14839" max="15084" width="9.125" style="8"/>
    <col min="15085" max="15085" width="4.375" style="8" customWidth="1"/>
    <col min="15086" max="15086" width="17.875" style="8" customWidth="1"/>
    <col min="15087" max="15087" width="39.25" style="8" customWidth="1"/>
    <col min="15088" max="15088" width="16.625" style="8" customWidth="1"/>
    <col min="15089" max="15089" width="17.625" style="8" customWidth="1"/>
    <col min="15090" max="15090" width="16.125" style="8" customWidth="1"/>
    <col min="15091" max="15091" width="14.25" style="8" customWidth="1"/>
    <col min="15092" max="15092" width="21" style="8" customWidth="1"/>
    <col min="15093" max="15093" width="12.125" style="8" customWidth="1"/>
    <col min="15094" max="15094" width="10.75" style="8" bestFit="1" customWidth="1"/>
    <col min="15095" max="15340" width="9.125" style="8"/>
    <col min="15341" max="15341" width="4.375" style="8" customWidth="1"/>
    <col min="15342" max="15342" width="17.875" style="8" customWidth="1"/>
    <col min="15343" max="15343" width="39.25" style="8" customWidth="1"/>
    <col min="15344" max="15344" width="16.625" style="8" customWidth="1"/>
    <col min="15345" max="15345" width="17.625" style="8" customWidth="1"/>
    <col min="15346" max="15346" width="16.125" style="8" customWidth="1"/>
    <col min="15347" max="15347" width="14.25" style="8" customWidth="1"/>
    <col min="15348" max="15348" width="21" style="8" customWidth="1"/>
    <col min="15349" max="15349" width="12.125" style="8" customWidth="1"/>
    <col min="15350" max="15350" width="10.75" style="8" bestFit="1" customWidth="1"/>
    <col min="15351" max="15596" width="9.125" style="8"/>
    <col min="15597" max="15597" width="4.375" style="8" customWidth="1"/>
    <col min="15598" max="15598" width="17.875" style="8" customWidth="1"/>
    <col min="15599" max="15599" width="39.25" style="8" customWidth="1"/>
    <col min="15600" max="15600" width="16.625" style="8" customWidth="1"/>
    <col min="15601" max="15601" width="17.625" style="8" customWidth="1"/>
    <col min="15602" max="15602" width="16.125" style="8" customWidth="1"/>
    <col min="15603" max="15603" width="14.25" style="8" customWidth="1"/>
    <col min="15604" max="15604" width="21" style="8" customWidth="1"/>
    <col min="15605" max="15605" width="12.125" style="8" customWidth="1"/>
    <col min="15606" max="15606" width="10.75" style="8" bestFit="1" customWidth="1"/>
    <col min="15607" max="15852" width="9.125" style="8"/>
    <col min="15853" max="15853" width="4.375" style="8" customWidth="1"/>
    <col min="15854" max="15854" width="17.875" style="8" customWidth="1"/>
    <col min="15855" max="15855" width="39.25" style="8" customWidth="1"/>
    <col min="15856" max="15856" width="16.625" style="8" customWidth="1"/>
    <col min="15857" max="15857" width="17.625" style="8" customWidth="1"/>
    <col min="15858" max="15858" width="16.125" style="8" customWidth="1"/>
    <col min="15859" max="15859" width="14.25" style="8" customWidth="1"/>
    <col min="15860" max="15860" width="21" style="8" customWidth="1"/>
    <col min="15861" max="15861" width="12.125" style="8" customWidth="1"/>
    <col min="15862" max="15862" width="10.75" style="8" bestFit="1" customWidth="1"/>
    <col min="15863" max="16108" width="9.125" style="8"/>
    <col min="16109" max="16109" width="4.375" style="8" customWidth="1"/>
    <col min="16110" max="16110" width="17.875" style="8" customWidth="1"/>
    <col min="16111" max="16111" width="39.25" style="8" customWidth="1"/>
    <col min="16112" max="16112" width="16.625" style="8" customWidth="1"/>
    <col min="16113" max="16113" width="17.625" style="8" customWidth="1"/>
    <col min="16114" max="16114" width="16.125" style="8" customWidth="1"/>
    <col min="16115" max="16115" width="14.25" style="8" customWidth="1"/>
    <col min="16116" max="16116" width="21" style="8" customWidth="1"/>
    <col min="16117" max="16117" width="12.125" style="8" customWidth="1"/>
    <col min="16118" max="16118" width="10.75" style="8" bestFit="1" customWidth="1"/>
    <col min="16119" max="16384" width="9.125" style="8"/>
  </cols>
  <sheetData>
    <row r="1" spans="1:8">
      <c r="A1" s="6" t="s">
        <v>20</v>
      </c>
      <c r="B1" s="6"/>
      <c r="C1" s="6"/>
      <c r="D1" s="6"/>
      <c r="E1" s="7"/>
      <c r="F1" s="6"/>
      <c r="G1" s="6"/>
      <c r="H1" s="240" t="str">
        <f>+'1'!C9</f>
        <v>№ 04-24</v>
      </c>
    </row>
    <row r="2" spans="1:8">
      <c r="A2" s="9" t="s">
        <v>21</v>
      </c>
      <c r="B2" s="10"/>
      <c r="C2" s="6"/>
      <c r="D2" s="6"/>
      <c r="E2" s="7"/>
      <c r="F2" s="6"/>
      <c r="G2" s="6"/>
      <c r="H2" s="6"/>
    </row>
    <row r="3" spans="1:8">
      <c r="A3" s="6"/>
      <c r="B3" s="6"/>
      <c r="C3" s="6"/>
      <c r="D3" s="6"/>
      <c r="E3" s="7"/>
      <c r="F3" s="6"/>
      <c r="G3" s="6"/>
      <c r="H3" s="6"/>
    </row>
    <row r="4" spans="1:8" ht="18.75">
      <c r="A4" s="9" t="s">
        <v>22</v>
      </c>
      <c r="B4" s="10"/>
      <c r="C4" s="11" t="s">
        <v>23</v>
      </c>
      <c r="D4" s="6"/>
      <c r="E4" s="7"/>
      <c r="F4" s="12"/>
      <c r="G4" s="6"/>
      <c r="H4" s="6"/>
    </row>
    <row r="5" spans="1:8">
      <c r="A5" s="6"/>
      <c r="B5" s="10"/>
      <c r="C5" s="591" t="s">
        <v>24</v>
      </c>
      <c r="D5" s="591"/>
      <c r="E5" s="591"/>
      <c r="F5" s="591"/>
      <c r="G5" s="13">
        <f>+H67</f>
        <v>2068.9136155332981</v>
      </c>
      <c r="H5" s="14" t="s">
        <v>25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 ht="25.5" customHeight="1">
      <c r="A7" s="6"/>
      <c r="B7" s="592"/>
      <c r="C7" s="592"/>
      <c r="D7" s="593" t="s">
        <v>26</v>
      </c>
      <c r="E7" s="593"/>
      <c r="F7" s="593"/>
      <c r="G7" s="20">
        <f>H37*0.15</f>
        <v>3.5913979589067364</v>
      </c>
      <c r="H7" s="14" t="s">
        <v>25</v>
      </c>
    </row>
    <row r="8" spans="1:8">
      <c r="A8" s="6"/>
      <c r="B8" s="6"/>
      <c r="C8" s="6"/>
      <c r="D8" s="12"/>
      <c r="E8" s="21"/>
      <c r="F8" s="12"/>
      <c r="G8" s="6" t="s">
        <v>20</v>
      </c>
      <c r="H8" s="6"/>
    </row>
    <row r="9" spans="1:8" ht="18.75">
      <c r="A9" s="22" t="s">
        <v>27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41.25" customHeight="1">
      <c r="A11" s="594" t="str">
        <f>+'1'!D1</f>
        <v>ՀՀ Արմավիրի մարզի Մեծամոր համայնքի գյուղ Բամբակաշատ 10-րդ
փողոցի և 6-րդ փողոց 2-րդ նրբանցքի գազիֆիկացում</v>
      </c>
      <c r="B11" s="594"/>
      <c r="C11" s="594"/>
      <c r="D11" s="594"/>
      <c r="E11" s="594"/>
      <c r="F11" s="594"/>
      <c r="G11" s="594"/>
      <c r="H11" s="594"/>
    </row>
    <row r="12" spans="1:8" s="25" customFormat="1" ht="12.75">
      <c r="A12" s="26" t="s">
        <v>28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6"/>
      <c r="D13" s="6"/>
      <c r="E13" s="7"/>
      <c r="F13" s="6"/>
      <c r="G13" s="6"/>
      <c r="H13" s="6"/>
    </row>
    <row r="14" spans="1:8" ht="16.5" thickTop="1">
      <c r="A14" s="595" t="s">
        <v>29</v>
      </c>
      <c r="B14" s="597" t="s">
        <v>30</v>
      </c>
      <c r="C14" s="599" t="s">
        <v>31</v>
      </c>
      <c r="D14" s="601" t="s">
        <v>32</v>
      </c>
      <c r="E14" s="601"/>
      <c r="F14" s="601"/>
      <c r="G14" s="601"/>
      <c r="H14" s="602"/>
    </row>
    <row r="15" spans="1:8" ht="50.25" customHeight="1" thickBot="1">
      <c r="A15" s="596"/>
      <c r="B15" s="598"/>
      <c r="C15" s="600"/>
      <c r="D15" s="242" t="s">
        <v>33</v>
      </c>
      <c r="E15" s="243" t="s">
        <v>34</v>
      </c>
      <c r="F15" s="244" t="s">
        <v>35</v>
      </c>
      <c r="G15" s="244" t="s">
        <v>36</v>
      </c>
      <c r="H15" s="245" t="s">
        <v>37</v>
      </c>
    </row>
    <row r="16" spans="1:8" s="25" customFormat="1" ht="14.25" thickTop="1" thickBo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</row>
    <row r="17" spans="1:9" ht="16.5" hidden="1" customHeight="1" thickTop="1">
      <c r="A17" s="29" t="s">
        <v>194</v>
      </c>
      <c r="B17" s="30"/>
      <c r="C17" s="30"/>
      <c r="D17" s="30"/>
      <c r="E17" s="31"/>
      <c r="F17" s="30"/>
      <c r="G17" s="30"/>
      <c r="H17" s="32"/>
    </row>
    <row r="18" spans="1:9" s="40" customFormat="1" ht="16.5" hidden="1" customHeight="1">
      <c r="A18" s="33">
        <v>1</v>
      </c>
      <c r="B18" s="34"/>
      <c r="C18" s="35"/>
      <c r="D18" s="36"/>
      <c r="E18" s="37"/>
      <c r="F18" s="36"/>
      <c r="G18" s="36"/>
      <c r="H18" s="39">
        <f>SUM(D18:G18)-E18</f>
        <v>0</v>
      </c>
    </row>
    <row r="19" spans="1:9" s="40" customFormat="1" ht="16.5" hidden="1" customHeight="1">
      <c r="A19" s="33">
        <f>+A18+1</f>
        <v>2</v>
      </c>
      <c r="B19" s="34"/>
      <c r="C19" s="35"/>
      <c r="D19" s="36"/>
      <c r="E19" s="37"/>
      <c r="F19" s="36"/>
      <c r="G19" s="41"/>
      <c r="H19" s="39">
        <f>SUM(D19:G19)-E19</f>
        <v>0</v>
      </c>
    </row>
    <row r="20" spans="1:9" s="48" customFormat="1" ht="16.5" hidden="1" customHeight="1">
      <c r="A20" s="42"/>
      <c r="B20" s="43"/>
      <c r="C20" s="44" t="s">
        <v>195</v>
      </c>
      <c r="D20" s="158">
        <f>SUM(D18:D19)</f>
        <v>0</v>
      </c>
      <c r="E20" s="308">
        <f>SUM(E18:E19)</f>
        <v>0</v>
      </c>
      <c r="F20" s="158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8" customHeight="1" thickTop="1">
      <c r="A21" s="49" t="s">
        <v>38</v>
      </c>
      <c r="B21" s="50"/>
      <c r="C21" s="50"/>
      <c r="D21" s="51"/>
      <c r="E21" s="52"/>
      <c r="F21" s="246"/>
      <c r="G21" s="51"/>
      <c r="H21" s="53"/>
    </row>
    <row r="22" spans="1:9" s="40" customFormat="1" ht="18" customHeight="1">
      <c r="A22" s="33">
        <v>1</v>
      </c>
      <c r="B22" s="34" t="s">
        <v>39</v>
      </c>
      <c r="C22" s="35" t="str">
        <f>+'1'!E6</f>
        <v>Գազամատակարարում</v>
      </c>
      <c r="D22" s="247">
        <f>+'1'!T62</f>
        <v>1596.1768706252165</v>
      </c>
      <c r="E22" s="314">
        <f>+'1'!U65</f>
        <v>1075.8513339149413</v>
      </c>
      <c r="F22" s="158">
        <f>+'1'!T63</f>
        <v>0</v>
      </c>
      <c r="G22" s="36"/>
      <c r="H22" s="39">
        <f t="shared" ref="H22:H33" si="0">SUM(D22:G22)-E22</f>
        <v>1596.1768706252165</v>
      </c>
    </row>
    <row r="23" spans="1:9" s="40" customFormat="1" ht="18" hidden="1" customHeight="1">
      <c r="A23" s="33">
        <f>+A22+1</f>
        <v>2</v>
      </c>
      <c r="B23" s="34" t="s">
        <v>161</v>
      </c>
      <c r="C23" s="35"/>
      <c r="D23" s="247"/>
      <c r="E23" s="314"/>
      <c r="F23" s="158"/>
      <c r="G23" s="36"/>
      <c r="H23" s="39">
        <f>SUM(E23:G23)-E23</f>
        <v>0</v>
      </c>
    </row>
    <row r="24" spans="1:9" s="6" customFormat="1" ht="18" hidden="1" customHeight="1">
      <c r="A24" s="33">
        <f t="shared" ref="A24:A26" si="1">+A23+1</f>
        <v>3</v>
      </c>
      <c r="B24" s="34" t="s">
        <v>162</v>
      </c>
      <c r="C24" s="35"/>
      <c r="D24" s="247"/>
      <c r="E24" s="315"/>
      <c r="F24" s="248"/>
      <c r="G24" s="55"/>
      <c r="H24" s="56">
        <f>SUM(E24:G24)-E24</f>
        <v>0</v>
      </c>
    </row>
    <row r="25" spans="1:9" s="6" customFormat="1" ht="18" hidden="1" customHeight="1">
      <c r="A25" s="33">
        <f t="shared" si="1"/>
        <v>4</v>
      </c>
      <c r="B25" s="34" t="s">
        <v>163</v>
      </c>
      <c r="C25" s="35"/>
      <c r="D25" s="247"/>
      <c r="E25" s="314"/>
      <c r="F25" s="248"/>
      <c r="G25" s="55"/>
      <c r="H25" s="56">
        <f>SUM(E25:G25)-E25</f>
        <v>0</v>
      </c>
    </row>
    <row r="26" spans="1:9" s="40" customFormat="1" ht="18" hidden="1" customHeight="1">
      <c r="A26" s="33">
        <f t="shared" si="1"/>
        <v>5</v>
      </c>
      <c r="B26" s="34" t="s">
        <v>164</v>
      </c>
      <c r="C26" s="35"/>
      <c r="D26" s="247"/>
      <c r="E26" s="314"/>
      <c r="F26" s="158"/>
      <c r="G26" s="36"/>
      <c r="H26" s="39">
        <f>SUM(E26:G26)-E26</f>
        <v>0</v>
      </c>
    </row>
    <row r="27" spans="1:9" s="40" customFormat="1" ht="18" hidden="1" customHeight="1">
      <c r="A27" s="33">
        <v>1</v>
      </c>
      <c r="B27" s="34" t="s">
        <v>128</v>
      </c>
      <c r="C27" s="36"/>
      <c r="D27" s="36"/>
      <c r="E27" s="314"/>
      <c r="F27" s="158"/>
      <c r="G27" s="36"/>
      <c r="H27" s="39">
        <f t="shared" si="0"/>
        <v>0</v>
      </c>
    </row>
    <row r="28" spans="1:9" s="40" customFormat="1" ht="18" hidden="1" customHeight="1">
      <c r="A28" s="33">
        <f t="shared" ref="A28:A33" si="2">+A27+1</f>
        <v>2</v>
      </c>
      <c r="B28" s="34" t="s">
        <v>134</v>
      </c>
      <c r="C28" s="36"/>
      <c r="E28" s="314"/>
      <c r="F28" s="158"/>
      <c r="G28" s="36"/>
      <c r="H28" s="39">
        <f t="shared" si="0"/>
        <v>0</v>
      </c>
    </row>
    <row r="29" spans="1:9" s="40" customFormat="1" ht="18" hidden="1" customHeight="1">
      <c r="A29" s="33">
        <f t="shared" si="2"/>
        <v>3</v>
      </c>
      <c r="B29" s="34" t="s">
        <v>165</v>
      </c>
      <c r="C29" s="35"/>
      <c r="D29" s="247"/>
      <c r="E29" s="314"/>
      <c r="F29" s="158"/>
      <c r="G29" s="36"/>
      <c r="H29" s="39">
        <f t="shared" si="0"/>
        <v>0</v>
      </c>
    </row>
    <row r="30" spans="1:9" s="40" customFormat="1" ht="18" hidden="1" customHeight="1">
      <c r="A30" s="33">
        <f t="shared" si="2"/>
        <v>4</v>
      </c>
      <c r="B30" s="34" t="s">
        <v>166</v>
      </c>
      <c r="C30" s="35"/>
      <c r="D30" s="247"/>
      <c r="E30" s="314"/>
      <c r="F30" s="158"/>
      <c r="G30" s="36"/>
      <c r="H30" s="39">
        <f t="shared" si="0"/>
        <v>0</v>
      </c>
    </row>
    <row r="31" spans="1:9" s="40" customFormat="1" ht="18" hidden="1" customHeight="1">
      <c r="A31" s="33">
        <f t="shared" si="2"/>
        <v>5</v>
      </c>
      <c r="B31" s="34" t="s">
        <v>167</v>
      </c>
      <c r="C31" s="35"/>
      <c r="D31" s="247"/>
      <c r="E31" s="314"/>
      <c r="F31" s="158"/>
      <c r="G31" s="36"/>
      <c r="H31" s="39">
        <f t="shared" si="0"/>
        <v>0</v>
      </c>
    </row>
    <row r="32" spans="1:9" s="40" customFormat="1" ht="18" hidden="1" customHeight="1">
      <c r="A32" s="33">
        <f t="shared" si="2"/>
        <v>6</v>
      </c>
      <c r="B32" s="34" t="s">
        <v>168</v>
      </c>
      <c r="C32" s="35"/>
      <c r="D32" s="247"/>
      <c r="E32" s="314"/>
      <c r="F32" s="158"/>
      <c r="G32" s="36"/>
      <c r="H32" s="39">
        <f t="shared" si="0"/>
        <v>0</v>
      </c>
    </row>
    <row r="33" spans="1:9" s="40" customFormat="1" ht="18" hidden="1" customHeight="1">
      <c r="A33" s="33">
        <f t="shared" si="2"/>
        <v>7</v>
      </c>
      <c r="B33" s="34" t="s">
        <v>169</v>
      </c>
      <c r="C33" s="35"/>
      <c r="D33" s="247"/>
      <c r="E33" s="314"/>
      <c r="F33" s="158"/>
      <c r="G33" s="36"/>
      <c r="H33" s="39">
        <f t="shared" si="0"/>
        <v>0</v>
      </c>
    </row>
    <row r="34" spans="1:9" s="40" customFormat="1" ht="18" customHeight="1">
      <c r="A34" s="33"/>
      <c r="B34" s="57"/>
      <c r="C34" s="44" t="s">
        <v>40</v>
      </c>
      <c r="D34" s="247">
        <f>SUM(D22:D33)</f>
        <v>1596.1768706252165</v>
      </c>
      <c r="E34" s="314">
        <f>SUM(E22:E33)</f>
        <v>1075.8513339149413</v>
      </c>
      <c r="F34" s="158">
        <f>SUM(F22:F33)</f>
        <v>0</v>
      </c>
      <c r="G34" s="36"/>
      <c r="H34" s="39">
        <f>SUM(H22:H33)</f>
        <v>1596.1768706252165</v>
      </c>
    </row>
    <row r="35" spans="1:9" s="40" customFormat="1">
      <c r="A35" s="33"/>
      <c r="B35" s="34"/>
      <c r="C35" s="34" t="s">
        <v>41</v>
      </c>
      <c r="D35" s="247">
        <f>+D34+D20</f>
        <v>1596.1768706252165</v>
      </c>
      <c r="E35" s="314">
        <f>+E34+E20</f>
        <v>1075.8513339149413</v>
      </c>
      <c r="F35" s="158">
        <f>+F34</f>
        <v>0</v>
      </c>
      <c r="G35" s="36">
        <f>+G20</f>
        <v>0</v>
      </c>
      <c r="H35" s="39">
        <f>SUM(D35:G35)-E35</f>
        <v>1596.1768706252165</v>
      </c>
      <c r="I35" s="58"/>
    </row>
    <row r="36" spans="1:9" s="40" customFormat="1" ht="21" customHeight="1">
      <c r="A36" s="249" t="s">
        <v>42</v>
      </c>
      <c r="B36" s="250"/>
      <c r="C36" s="251"/>
      <c r="D36" s="252"/>
      <c r="E36" s="316"/>
      <c r="F36" s="253"/>
      <c r="G36" s="61"/>
      <c r="H36" s="53"/>
    </row>
    <row r="37" spans="1:9" s="40" customFormat="1" ht="18" customHeight="1">
      <c r="A37" s="33">
        <v>2</v>
      </c>
      <c r="B37" s="63">
        <v>1.4999999999999999E-2</v>
      </c>
      <c r="C37" s="35" t="s">
        <v>43</v>
      </c>
      <c r="D37" s="36">
        <f>+D35*$B$37</f>
        <v>23.942653059378245</v>
      </c>
      <c r="E37" s="37">
        <f>+E35*$B$37</f>
        <v>16.137770008724118</v>
      </c>
      <c r="F37" s="158"/>
      <c r="G37" s="36"/>
      <c r="H37" s="39">
        <f>SUM(D37:G37)-E37</f>
        <v>23.942653059378245</v>
      </c>
    </row>
    <row r="38" spans="1:9" s="40" customFormat="1">
      <c r="A38" s="33"/>
      <c r="B38" s="57"/>
      <c r="C38" s="44" t="s">
        <v>44</v>
      </c>
      <c r="D38" s="36">
        <f>+D37</f>
        <v>23.942653059378245</v>
      </c>
      <c r="E38" s="37">
        <f>+E37</f>
        <v>16.137770008724118</v>
      </c>
      <c r="F38" s="158"/>
      <c r="G38" s="36"/>
      <c r="H38" s="39">
        <f>SUM(D38:G38)-E38</f>
        <v>23.942653059378245</v>
      </c>
    </row>
    <row r="39" spans="1:9" s="40" customFormat="1">
      <c r="A39" s="33"/>
      <c r="B39" s="34"/>
      <c r="C39" s="34" t="s">
        <v>45</v>
      </c>
      <c r="D39" s="254">
        <f>+D35+D38</f>
        <v>1620.1195236845947</v>
      </c>
      <c r="E39" s="37">
        <f>+E35+E38</f>
        <v>1091.9891039236654</v>
      </c>
      <c r="F39" s="158">
        <f>+F35</f>
        <v>0</v>
      </c>
      <c r="G39" s="36">
        <f>+G35</f>
        <v>0</v>
      </c>
      <c r="H39" s="39">
        <f>SUM(D39:G39)-E39</f>
        <v>1620.1195236845947</v>
      </c>
    </row>
    <row r="40" spans="1:9" s="40" customFormat="1">
      <c r="A40" s="59" t="s">
        <v>46</v>
      </c>
      <c r="B40" s="60"/>
      <c r="C40" s="60"/>
      <c r="D40" s="61"/>
      <c r="E40" s="62"/>
      <c r="F40" s="253"/>
      <c r="G40" s="61"/>
      <c r="H40" s="53"/>
    </row>
    <row r="41" spans="1:9" s="40" customFormat="1">
      <c r="A41" s="33">
        <f>+A37+1</f>
        <v>3</v>
      </c>
      <c r="B41" s="63">
        <v>7.0000000000000001E-3</v>
      </c>
      <c r="C41" s="35" t="s">
        <v>135</v>
      </c>
      <c r="D41" s="36">
        <f>+D39*$B$41</f>
        <v>11.340836665792164</v>
      </c>
      <c r="E41" s="37">
        <f>+E39*$B$41</f>
        <v>7.6439237274656584</v>
      </c>
      <c r="F41" s="158"/>
      <c r="G41" s="36"/>
      <c r="H41" s="39">
        <f t="shared" ref="H41:H48" si="3">SUM(D41:G41)-E41</f>
        <v>11.340836665792164</v>
      </c>
    </row>
    <row r="42" spans="1:9" s="40" customFormat="1">
      <c r="A42" s="33"/>
      <c r="B42" s="57"/>
      <c r="C42" s="35" t="s">
        <v>54</v>
      </c>
      <c r="D42" s="36">
        <f>+D41+D39</f>
        <v>1631.460360350387</v>
      </c>
      <c r="E42" s="37">
        <f>+E41+E39</f>
        <v>1099.633027651131</v>
      </c>
      <c r="F42" s="158">
        <f>+F41+F39</f>
        <v>0</v>
      </c>
      <c r="G42" s="36"/>
      <c r="H42" s="39">
        <f t="shared" si="3"/>
        <v>1631.4603603503872</v>
      </c>
      <c r="I42" s="64"/>
    </row>
    <row r="43" spans="1:9" s="255" customFormat="1" hidden="1">
      <c r="A43" s="33">
        <f>+A41+1</f>
        <v>4</v>
      </c>
      <c r="B43" s="57"/>
      <c r="C43" s="34" t="s">
        <v>136</v>
      </c>
      <c r="D43" s="36">
        <f>D42*$B$43</f>
        <v>0</v>
      </c>
      <c r="E43" s="37">
        <f>E41*$B$41</f>
        <v>5.3507466092259613E-2</v>
      </c>
      <c r="F43" s="158"/>
      <c r="G43" s="36"/>
      <c r="H43" s="39">
        <f t="shared" si="3"/>
        <v>0</v>
      </c>
    </row>
    <row r="44" spans="1:9" s="255" customFormat="1" hidden="1">
      <c r="A44" s="33"/>
      <c r="B44" s="57"/>
      <c r="C44" s="34" t="s">
        <v>54</v>
      </c>
      <c r="D44" s="36">
        <f>+D42+D43</f>
        <v>1631.460360350387</v>
      </c>
      <c r="E44" s="37">
        <f>+E41+E43</f>
        <v>7.697431193557918</v>
      </c>
      <c r="F44" s="158">
        <f>+F41+F43</f>
        <v>0</v>
      </c>
      <c r="G44" s="36"/>
      <c r="H44" s="39">
        <f t="shared" si="3"/>
        <v>1631.460360350387</v>
      </c>
    </row>
    <row r="45" spans="1:9" s="255" customFormat="1" hidden="1">
      <c r="A45" s="33">
        <f>+A43+1</f>
        <v>5</v>
      </c>
      <c r="B45" s="63"/>
      <c r="C45" s="34" t="s">
        <v>137</v>
      </c>
      <c r="D45" s="36"/>
      <c r="E45" s="37">
        <f>E43*$B$41</f>
        <v>3.7455226264581731E-4</v>
      </c>
      <c r="F45" s="158"/>
      <c r="G45" s="36">
        <f>D39*$B$45</f>
        <v>0</v>
      </c>
      <c r="H45" s="39">
        <f t="shared" si="3"/>
        <v>0</v>
      </c>
    </row>
    <row r="46" spans="1:9" s="255" customFormat="1" hidden="1">
      <c r="A46" s="33"/>
      <c r="B46" s="57"/>
      <c r="C46" s="34" t="s">
        <v>54</v>
      </c>
      <c r="D46" s="36">
        <f>+D44+G45</f>
        <v>1631.460360350387</v>
      </c>
      <c r="E46" s="37">
        <f>+E43+E45</f>
        <v>5.3882018354905428E-2</v>
      </c>
      <c r="F46" s="158">
        <f>+F43+F45</f>
        <v>0</v>
      </c>
      <c r="G46" s="36">
        <f>+G45+G39</f>
        <v>0</v>
      </c>
      <c r="H46" s="39">
        <f t="shared" ref="H46" si="4">SUM(D46:G46)-E46</f>
        <v>1631.460360350387</v>
      </c>
    </row>
    <row r="47" spans="1:9" s="40" customFormat="1">
      <c r="A47" s="33"/>
      <c r="B47" s="57"/>
      <c r="C47" s="44" t="s">
        <v>47</v>
      </c>
      <c r="D47" s="36">
        <f>+D41+D43</f>
        <v>11.340836665792164</v>
      </c>
      <c r="E47" s="37">
        <f>+E41</f>
        <v>7.6439237274656584</v>
      </c>
      <c r="F47" s="158">
        <f>+F41</f>
        <v>0</v>
      </c>
      <c r="G47" s="36">
        <f>+G45</f>
        <v>0</v>
      </c>
      <c r="H47" s="39">
        <f t="shared" si="3"/>
        <v>11.340836665792164</v>
      </c>
    </row>
    <row r="48" spans="1:9" s="40" customFormat="1" ht="15" customHeight="1">
      <c r="A48" s="33"/>
      <c r="B48" s="34"/>
      <c r="C48" s="34" t="s">
        <v>48</v>
      </c>
      <c r="D48" s="36">
        <f>+D44</f>
        <v>1631.460360350387</v>
      </c>
      <c r="E48" s="37">
        <f>+E39+E47</f>
        <v>1099.633027651131</v>
      </c>
      <c r="F48" s="158">
        <f>+F39+F47</f>
        <v>0</v>
      </c>
      <c r="G48" s="36">
        <f>+G47+G39</f>
        <v>0</v>
      </c>
      <c r="H48" s="39">
        <f t="shared" si="3"/>
        <v>1631.4603603503872</v>
      </c>
    </row>
    <row r="49" spans="1:10" s="40" customFormat="1" ht="17.25" customHeight="1">
      <c r="A49" s="59" t="s">
        <v>49</v>
      </c>
      <c r="B49" s="60"/>
      <c r="C49" s="256"/>
      <c r="D49" s="61"/>
      <c r="E49" s="62"/>
      <c r="F49" s="253"/>
      <c r="G49" s="61"/>
      <c r="H49" s="53"/>
    </row>
    <row r="50" spans="1:10" s="40" customFormat="1" ht="19.5" customHeight="1">
      <c r="A50" s="33">
        <f>+A41+1</f>
        <v>4</v>
      </c>
      <c r="B50" s="57">
        <v>0.02</v>
      </c>
      <c r="C50" s="257" t="s">
        <v>138</v>
      </c>
      <c r="D50" s="36"/>
      <c r="E50" s="37"/>
      <c r="F50" s="158"/>
      <c r="G50" s="36">
        <f>+D48*B50*1.2</f>
        <v>39.155048648409284</v>
      </c>
      <c r="H50" s="39">
        <f>SUM(D50:G50)-E50</f>
        <v>39.155048648409284</v>
      </c>
    </row>
    <row r="51" spans="1:10" s="40" customFormat="1" ht="19.5" customHeight="1">
      <c r="A51" s="33">
        <f>+A50+1</f>
        <v>5</v>
      </c>
      <c r="B51" s="57">
        <v>6.0000000000000001E-3</v>
      </c>
      <c r="C51" s="257" t="s">
        <v>139</v>
      </c>
      <c r="D51" s="36"/>
      <c r="E51" s="37"/>
      <c r="F51" s="158"/>
      <c r="G51" s="36">
        <f>+D48*B51*1.2</f>
        <v>11.746514594522788</v>
      </c>
      <c r="H51" s="39">
        <f>SUM(D51:G51)-E51</f>
        <v>11.746514594522788</v>
      </c>
      <c r="I51" s="64"/>
      <c r="J51" s="64"/>
    </row>
    <row r="52" spans="1:10" s="40" customFormat="1">
      <c r="A52" s="33"/>
      <c r="B52" s="57"/>
      <c r="C52" s="44" t="s">
        <v>50</v>
      </c>
      <c r="D52" s="38"/>
      <c r="E52" s="37"/>
      <c r="F52" s="158"/>
      <c r="G52" s="36">
        <f>SUM(G50:G51)</f>
        <v>50.90156324293207</v>
      </c>
      <c r="H52" s="39">
        <f>SUM(D52:G52)-E52</f>
        <v>50.90156324293207</v>
      </c>
    </row>
    <row r="53" spans="1:10" s="40" customFormat="1">
      <c r="A53" s="33"/>
      <c r="B53" s="34"/>
      <c r="C53" s="34" t="s">
        <v>51</v>
      </c>
      <c r="D53" s="36">
        <f>+D48</f>
        <v>1631.460360350387</v>
      </c>
      <c r="E53" s="37">
        <f>+E48</f>
        <v>1099.633027651131</v>
      </c>
      <c r="F53" s="158">
        <f>+F48</f>
        <v>0</v>
      </c>
      <c r="G53" s="36">
        <f>+G52+G48</f>
        <v>50.90156324293207</v>
      </c>
      <c r="H53" s="39">
        <f>SUM(D53:G53)-E53</f>
        <v>1682.361923593319</v>
      </c>
      <c r="I53" s="58"/>
    </row>
    <row r="54" spans="1:10" s="40" customFormat="1">
      <c r="A54" s="59" t="s">
        <v>52</v>
      </c>
      <c r="B54" s="60"/>
      <c r="C54" s="60"/>
      <c r="D54" s="61"/>
      <c r="E54" s="62"/>
      <c r="F54" s="258"/>
      <c r="G54" s="61"/>
      <c r="H54" s="53"/>
      <c r="J54" s="64"/>
    </row>
    <row r="55" spans="1:10" s="40" customFormat="1">
      <c r="A55" s="33">
        <f>+A51+1</f>
        <v>6</v>
      </c>
      <c r="B55" s="65">
        <v>0.03</v>
      </c>
      <c r="C55" s="34" t="s">
        <v>53</v>
      </c>
      <c r="D55" s="36">
        <f>+D53*$B$55</f>
        <v>48.943810810511607</v>
      </c>
      <c r="E55" s="37">
        <f>+E53*$B$55</f>
        <v>32.988990829533925</v>
      </c>
      <c r="F55" s="158">
        <f>+F53*$B$55</f>
        <v>0</v>
      </c>
      <c r="G55" s="54">
        <f>+G53*B55</f>
        <v>1.5270468972879621</v>
      </c>
      <c r="H55" s="39">
        <f>SUM(D55:G55)-E55</f>
        <v>50.470857707799574</v>
      </c>
      <c r="I55" s="64"/>
      <c r="J55" s="64"/>
    </row>
    <row r="56" spans="1:10" s="40" customFormat="1">
      <c r="A56" s="33"/>
      <c r="B56" s="57"/>
      <c r="C56" s="35" t="s">
        <v>54</v>
      </c>
      <c r="D56" s="36">
        <f>+D55+D53</f>
        <v>1680.4041711608986</v>
      </c>
      <c r="E56" s="37">
        <f>+E55+E53</f>
        <v>1132.622018480665</v>
      </c>
      <c r="F56" s="158">
        <f>+F55+F53</f>
        <v>0</v>
      </c>
      <c r="G56" s="36">
        <f>+G55+G53</f>
        <v>52.42861014022003</v>
      </c>
      <c r="H56" s="39">
        <f>SUM(D56:G56)-E56</f>
        <v>1732.8327813011185</v>
      </c>
      <c r="I56" s="64"/>
    </row>
    <row r="57" spans="1:10" s="40" customFormat="1">
      <c r="A57" s="33"/>
      <c r="B57" s="57"/>
      <c r="C57" s="35"/>
      <c r="D57" s="36"/>
      <c r="E57" s="37"/>
      <c r="F57" s="158"/>
      <c r="G57" s="36"/>
      <c r="H57" s="39"/>
    </row>
    <row r="58" spans="1:10" s="71" customFormat="1">
      <c r="A58" s="66"/>
      <c r="B58" s="67">
        <v>0.2</v>
      </c>
      <c r="C58" s="68" t="s">
        <v>55</v>
      </c>
      <c r="D58" s="69">
        <f>+D56*$B$58</f>
        <v>336.08083423217977</v>
      </c>
      <c r="E58" s="70">
        <f>+E56*$B$58</f>
        <v>226.52440369613302</v>
      </c>
      <c r="F58" s="259">
        <f>+F56*$B$58</f>
        <v>0</v>
      </c>
      <c r="G58" s="69"/>
      <c r="H58" s="46">
        <f>SUM(D58:G58)-E58</f>
        <v>336.08083423217977</v>
      </c>
    </row>
    <row r="59" spans="1:10" s="48" customFormat="1">
      <c r="A59" s="72"/>
      <c r="B59" s="73"/>
      <c r="C59" s="74" t="s">
        <v>56</v>
      </c>
      <c r="D59" s="75">
        <f>+D58+D56</f>
        <v>2016.4850053930784</v>
      </c>
      <c r="E59" s="76">
        <f>+E58+E56</f>
        <v>1359.1464221767981</v>
      </c>
      <c r="F59" s="260">
        <f>+F58+F56</f>
        <v>0</v>
      </c>
      <c r="G59" s="75">
        <f>+G58+G56</f>
        <v>52.42861014022003</v>
      </c>
      <c r="H59" s="46">
        <f>SUM(D59:G59)-E59</f>
        <v>2068.9136155332981</v>
      </c>
      <c r="J59" s="47"/>
    </row>
    <row r="60" spans="1:10" s="40" customFormat="1">
      <c r="A60" s="59"/>
      <c r="B60" s="60"/>
      <c r="C60" s="60"/>
      <c r="D60" s="61"/>
      <c r="E60" s="62"/>
      <c r="F60" s="258"/>
      <c r="G60" s="61"/>
      <c r="H60" s="53"/>
    </row>
    <row r="61" spans="1:10" s="40" customFormat="1">
      <c r="A61" s="59" t="s">
        <v>57</v>
      </c>
      <c r="B61" s="60"/>
      <c r="C61" s="60"/>
      <c r="D61" s="61"/>
      <c r="E61" s="62"/>
      <c r="F61" s="61"/>
      <c r="G61" s="61"/>
      <c r="H61" s="53"/>
    </row>
    <row r="62" spans="1:10" s="40" customFormat="1" ht="31.5">
      <c r="A62" s="33">
        <f>+A55+1</f>
        <v>7</v>
      </c>
      <c r="B62" s="77" t="s">
        <v>202</v>
      </c>
      <c r="C62" s="35" t="s">
        <v>140</v>
      </c>
      <c r="D62" s="36"/>
      <c r="E62" s="37"/>
      <c r="F62" s="36"/>
      <c r="G62" s="307"/>
      <c r="H62" s="78">
        <f>SUM(D62:G62)</f>
        <v>0</v>
      </c>
    </row>
    <row r="63" spans="1:10" s="40" customFormat="1">
      <c r="A63" s="33"/>
      <c r="B63" s="77"/>
      <c r="C63" s="35"/>
      <c r="D63" s="36"/>
      <c r="E63" s="37"/>
      <c r="F63" s="36"/>
      <c r="G63" s="79"/>
      <c r="H63" s="78">
        <f>SUM(D63:G63)</f>
        <v>0</v>
      </c>
      <c r="J63" s="58"/>
    </row>
    <row r="64" spans="1:10" s="40" customFormat="1" ht="21" customHeight="1">
      <c r="A64" s="80">
        <f>+A62+1</f>
        <v>8</v>
      </c>
      <c r="B64" s="81"/>
      <c r="C64" s="82" t="s">
        <v>58</v>
      </c>
      <c r="D64" s="83"/>
      <c r="E64" s="84"/>
      <c r="F64" s="83"/>
      <c r="G64" s="85">
        <f>+B64*G62</f>
        <v>0</v>
      </c>
      <c r="H64" s="86">
        <f>SUM(D64:G64)</f>
        <v>0</v>
      </c>
    </row>
    <row r="65" spans="1:15" s="40" customFormat="1" ht="16.5" thickBot="1">
      <c r="A65" s="33"/>
      <c r="B65" s="57"/>
      <c r="C65" s="44" t="s">
        <v>59</v>
      </c>
      <c r="D65" s="38"/>
      <c r="E65" s="37"/>
      <c r="F65" s="36"/>
      <c r="G65" s="36">
        <f>SUM(G62:G64)</f>
        <v>0</v>
      </c>
      <c r="H65" s="39">
        <f>SUM(D65:G65)-E65</f>
        <v>0</v>
      </c>
    </row>
    <row r="66" spans="1:15" s="40" customFormat="1" ht="32.25" hidden="1" customHeight="1" thickBot="1">
      <c r="A66" s="87"/>
      <c r="B66" s="88"/>
      <c r="C66" s="89" t="s">
        <v>60</v>
      </c>
      <c r="D66" s="90"/>
      <c r="E66" s="91"/>
      <c r="F66" s="90"/>
      <c r="G66" s="92"/>
      <c r="H66" s="93">
        <f>SUM(G66)</f>
        <v>0</v>
      </c>
    </row>
    <row r="67" spans="1:15" ht="17.25" thickTop="1" thickBot="1">
      <c r="A67" s="94"/>
      <c r="B67" s="589" t="s">
        <v>61</v>
      </c>
      <c r="C67" s="590"/>
      <c r="D67" s="95">
        <f>D59+D65</f>
        <v>2016.4850053930784</v>
      </c>
      <c r="E67" s="96">
        <f>E59+E65</f>
        <v>1359.1464221767981</v>
      </c>
      <c r="F67" s="96">
        <f>F59+F65</f>
        <v>0</v>
      </c>
      <c r="G67" s="95">
        <f>G59+G65+G66</f>
        <v>52.42861014022003</v>
      </c>
      <c r="H67" s="95">
        <f>H59+H65+H66</f>
        <v>2068.9136155332981</v>
      </c>
      <c r="I67" s="97">
        <f>+D67+G67+F67</f>
        <v>2068.9136155332985</v>
      </c>
      <c r="J67" s="97"/>
    </row>
    <row r="68" spans="1:15" ht="16.5" hidden="1" thickTop="1">
      <c r="A68" s="98"/>
      <c r="B68" s="98"/>
      <c r="C68" s="99"/>
      <c r="D68" s="100"/>
      <c r="E68" s="100"/>
      <c r="F68" s="100"/>
      <c r="G68" s="100"/>
      <c r="H68" s="101"/>
    </row>
    <row r="69" spans="1:15" ht="15.75" hidden="1" customHeight="1">
      <c r="A69" s="98"/>
      <c r="B69" s="98"/>
      <c r="C69" s="99"/>
      <c r="D69" s="100"/>
      <c r="E69" s="100"/>
      <c r="F69" s="100"/>
      <c r="G69" s="100"/>
      <c r="H69" s="101"/>
    </row>
    <row r="70" spans="1:15" ht="16.5" thickTop="1">
      <c r="A70" s="98"/>
      <c r="B70" s="98"/>
      <c r="C70" s="99"/>
      <c r="D70" s="100"/>
      <c r="E70" s="100"/>
      <c r="F70" s="100"/>
      <c r="G70" s="100"/>
      <c r="H70" s="101"/>
      <c r="J70" s="102"/>
      <c r="K70" s="102"/>
      <c r="L70" s="102"/>
      <c r="M70" s="102"/>
      <c r="N70" s="102"/>
      <c r="O70" s="102"/>
    </row>
    <row r="71" spans="1:15">
      <c r="B71" s="241"/>
      <c r="C71" s="103" t="s">
        <v>62</v>
      </c>
      <c r="D71" s="104"/>
      <c r="E71" s="105"/>
      <c r="F71" s="104" t="s">
        <v>141</v>
      </c>
      <c r="G71" s="241"/>
      <c r="H71" s="241"/>
      <c r="I71" s="97"/>
      <c r="J71" s="106"/>
      <c r="K71" s="107"/>
      <c r="L71" s="107"/>
      <c r="M71" s="102"/>
      <c r="N71" s="102"/>
      <c r="O71" s="102"/>
    </row>
    <row r="72" spans="1:15">
      <c r="A72" s="108"/>
      <c r="B72" s="108"/>
      <c r="C72" s="109"/>
      <c r="E72" s="8"/>
      <c r="G72" s="108"/>
      <c r="H72" s="108"/>
      <c r="J72" s="261"/>
      <c r="K72" s="107"/>
      <c r="L72" s="107"/>
      <c r="M72" s="102"/>
      <c r="N72" s="102"/>
      <c r="O72" s="102"/>
    </row>
    <row r="73" spans="1:15">
      <c r="A73" s="108"/>
      <c r="B73" s="108"/>
      <c r="C73" s="109"/>
      <c r="E73" s="8"/>
      <c r="G73" s="108"/>
      <c r="H73" s="108"/>
      <c r="J73" s="261"/>
      <c r="K73" s="107"/>
      <c r="L73" s="107"/>
      <c r="M73" s="102"/>
      <c r="N73" s="102"/>
      <c r="O73" s="102"/>
    </row>
    <row r="74" spans="1:15">
      <c r="C74" s="109"/>
      <c r="D74" s="110"/>
      <c r="E74" s="111"/>
      <c r="J74" s="261"/>
      <c r="K74" s="107"/>
      <c r="L74" s="107"/>
      <c r="M74" s="102"/>
      <c r="N74" s="102"/>
      <c r="O74" s="102"/>
    </row>
    <row r="75" spans="1:15">
      <c r="D75" s="112"/>
      <c r="E75" s="111"/>
      <c r="F75" s="97"/>
      <c r="G75" s="112"/>
      <c r="H75" s="97"/>
      <c r="J75" s="262"/>
      <c r="K75" s="102"/>
      <c r="L75" s="102"/>
      <c r="M75" s="102"/>
      <c r="N75" s="102"/>
      <c r="O75" s="102"/>
    </row>
    <row r="76" spans="1:15">
      <c r="E76" s="113"/>
      <c r="J76" s="102"/>
      <c r="K76" s="102"/>
      <c r="L76" s="102"/>
      <c r="M76" s="102"/>
      <c r="N76" s="102"/>
      <c r="O76" s="102"/>
    </row>
    <row r="77" spans="1:15">
      <c r="J77" s="102"/>
      <c r="K77" s="102"/>
      <c r="L77" s="102"/>
      <c r="M77" s="102"/>
      <c r="N77" s="102"/>
      <c r="O77" s="102"/>
    </row>
    <row r="78" spans="1:15">
      <c r="J78" s="102"/>
      <c r="K78" s="102"/>
      <c r="L78" s="102"/>
      <c r="M78" s="102"/>
      <c r="N78" s="102"/>
      <c r="O78" s="102"/>
    </row>
    <row r="79" spans="1:15">
      <c r="D79" s="109"/>
      <c r="E79" s="111"/>
    </row>
  </sheetData>
  <mergeCells count="9"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X67"/>
  <sheetViews>
    <sheetView view="pageBreakPreview" topLeftCell="A50" zoomScale="130" zoomScaleNormal="115" zoomScaleSheetLayoutView="130" workbookViewId="0">
      <selection activeCell="V19" sqref="V19"/>
    </sheetView>
  </sheetViews>
  <sheetFormatPr defaultColWidth="9.125" defaultRowHeight="15"/>
  <cols>
    <col min="1" max="1" width="3.375" style="358" customWidth="1"/>
    <col min="2" max="2" width="7.625" style="358" customWidth="1"/>
    <col min="3" max="3" width="33.75" style="359" customWidth="1"/>
    <col min="4" max="4" width="5.875" style="344" customWidth="1"/>
    <col min="5" max="5" width="6.25" style="360" customWidth="1"/>
    <col min="6" max="7" width="2.125" style="361" customWidth="1"/>
    <col min="8" max="8" width="2.25" style="361" customWidth="1"/>
    <col min="9" max="9" width="1.875" style="361" customWidth="1"/>
    <col min="10" max="10" width="2.125" style="361" customWidth="1"/>
    <col min="11" max="11" width="2.375" style="361" customWidth="1"/>
    <col min="12" max="12" width="22.375" style="362" customWidth="1"/>
    <col min="13" max="13" width="4.125" style="344" customWidth="1"/>
    <col min="14" max="14" width="5.625" style="344" customWidth="1"/>
    <col min="15" max="15" width="6.875" style="360" customWidth="1"/>
    <col min="16" max="16" width="5.875" style="363" customWidth="1"/>
    <col min="17" max="17" width="5.25" style="364" customWidth="1"/>
    <col min="18" max="18" width="5.625" style="344" customWidth="1"/>
    <col min="19" max="19" width="5.375" style="344" customWidth="1"/>
    <col min="20" max="20" width="7.375" style="365" customWidth="1"/>
    <col min="21" max="21" width="7.25" style="366" customWidth="1"/>
    <col min="22" max="22" width="17.75" style="344" customWidth="1"/>
    <col min="23" max="23" width="9.125" style="344" customWidth="1"/>
    <col min="24" max="24" width="25.375" style="344" customWidth="1"/>
    <col min="25" max="25" width="15.125" style="344" bestFit="1" customWidth="1"/>
    <col min="26" max="26" width="21.125" style="344" bestFit="1" customWidth="1"/>
    <col min="27" max="27" width="17" style="344" bestFit="1" customWidth="1"/>
    <col min="28" max="28" width="18.375" style="344" bestFit="1" customWidth="1"/>
    <col min="29" max="29" width="19.25" style="344" bestFit="1" customWidth="1"/>
    <col min="30" max="35" width="11.75" style="344" customWidth="1"/>
    <col min="36" max="16384" width="9.125" style="344"/>
  </cols>
  <sheetData>
    <row r="1" spans="1:35" s="323" customFormat="1" ht="64.5" customHeight="1">
      <c r="A1" s="645" t="s">
        <v>63</v>
      </c>
      <c r="B1" s="645"/>
      <c r="C1" s="645"/>
      <c r="D1" s="646" t="s">
        <v>238</v>
      </c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160"/>
      <c r="U1" s="321"/>
      <c r="V1" s="322"/>
      <c r="W1" s="322"/>
      <c r="Y1" s="324" t="s">
        <v>64</v>
      </c>
      <c r="Z1" s="324" t="s">
        <v>65</v>
      </c>
      <c r="AA1" s="324" t="s">
        <v>66</v>
      </c>
      <c r="AB1" s="324" t="s">
        <v>67</v>
      </c>
      <c r="AC1" s="324" t="s">
        <v>68</v>
      </c>
      <c r="AD1" s="324" t="s">
        <v>69</v>
      </c>
      <c r="AE1" s="324" t="s">
        <v>70</v>
      </c>
      <c r="AF1" s="324" t="s">
        <v>71</v>
      </c>
      <c r="AG1" s="324" t="s">
        <v>72</v>
      </c>
      <c r="AH1" s="324" t="s">
        <v>73</v>
      </c>
      <c r="AI1" s="324" t="s">
        <v>74</v>
      </c>
    </row>
    <row r="2" spans="1:35" s="323" customFormat="1" ht="3" customHeight="1">
      <c r="A2" s="645"/>
      <c r="B2" s="645"/>
      <c r="C2" s="645"/>
      <c r="D2" s="429"/>
      <c r="E2" s="163"/>
      <c r="F2" s="118"/>
      <c r="G2" s="118"/>
      <c r="H2" s="118"/>
      <c r="I2" s="118"/>
      <c r="J2" s="118"/>
      <c r="K2" s="118"/>
      <c r="L2" s="263"/>
      <c r="M2" s="119"/>
      <c r="N2" s="120"/>
      <c r="O2" s="120"/>
      <c r="P2" s="132"/>
      <c r="Q2" s="121"/>
      <c r="R2" s="120"/>
      <c r="S2" s="120"/>
      <c r="T2" s="160"/>
      <c r="U2" s="321"/>
      <c r="V2" s="322"/>
      <c r="W2" s="322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5" s="323" customFormat="1" hidden="1">
      <c r="A3" s="122"/>
      <c r="B3" s="122"/>
      <c r="C3" s="123"/>
      <c r="D3" s="120"/>
      <c r="E3" s="120"/>
      <c r="F3" s="276"/>
      <c r="G3" s="276"/>
      <c r="H3" s="276"/>
      <c r="I3" s="276"/>
      <c r="J3" s="276"/>
      <c r="K3" s="276"/>
      <c r="L3" s="264"/>
      <c r="M3" s="120"/>
      <c r="N3" s="120"/>
      <c r="O3" s="120"/>
      <c r="P3" s="132"/>
      <c r="Q3" s="121"/>
      <c r="R3" s="120"/>
      <c r="S3" s="120"/>
      <c r="T3" s="132"/>
      <c r="U3" s="326"/>
      <c r="V3" s="322"/>
      <c r="W3" s="322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</row>
    <row r="4" spans="1:35" s="332" customFormat="1" ht="18">
      <c r="A4" s="436"/>
      <c r="B4" s="436"/>
      <c r="C4" s="123"/>
      <c r="D4" s="437"/>
      <c r="E4" s="162" t="s">
        <v>75</v>
      </c>
      <c r="F4" s="438"/>
      <c r="G4" s="439"/>
      <c r="H4" s="439"/>
      <c r="I4" s="439"/>
      <c r="J4" s="439"/>
      <c r="K4" s="439"/>
      <c r="L4" s="440"/>
      <c r="M4" s="441" t="s">
        <v>76</v>
      </c>
      <c r="N4" s="442"/>
      <c r="O4" s="442"/>
      <c r="P4" s="443"/>
      <c r="Q4" s="444"/>
      <c r="R4" s="437"/>
      <c r="S4" s="437"/>
      <c r="T4" s="443"/>
      <c r="U4" s="327"/>
      <c r="V4" s="328"/>
      <c r="W4" s="328"/>
      <c r="X4" s="329" t="s">
        <v>77</v>
      </c>
      <c r="Y4" s="330">
        <v>5.72</v>
      </c>
      <c r="Z4" s="330">
        <v>6.15</v>
      </c>
      <c r="AA4" s="331">
        <v>7</v>
      </c>
      <c r="AB4" s="330">
        <v>6.79</v>
      </c>
      <c r="AC4" s="330">
        <v>6.57</v>
      </c>
      <c r="AD4" s="330">
        <v>8.98</v>
      </c>
      <c r="AE4" s="330">
        <v>7.61</v>
      </c>
      <c r="AF4" s="330">
        <v>8.93</v>
      </c>
      <c r="AG4" s="330">
        <v>8.8000000000000007</v>
      </c>
      <c r="AH4" s="330">
        <v>12.9</v>
      </c>
      <c r="AI4" s="330">
        <v>13.2</v>
      </c>
    </row>
    <row r="5" spans="1:35" s="336" customFormat="1" ht="2.25" customHeight="1">
      <c r="A5" s="127"/>
      <c r="B5" s="127"/>
      <c r="C5" s="123"/>
      <c r="D5" s="126"/>
      <c r="E5" s="126"/>
      <c r="F5" s="276"/>
      <c r="G5" s="276"/>
      <c r="H5" s="276"/>
      <c r="I5" s="276"/>
      <c r="J5" s="276"/>
      <c r="K5" s="276"/>
      <c r="L5" s="264"/>
      <c r="M5" s="126"/>
      <c r="N5" s="126"/>
      <c r="O5" s="126"/>
      <c r="P5" s="132"/>
      <c r="Q5" s="121"/>
      <c r="R5" s="126"/>
      <c r="S5" s="126"/>
      <c r="T5" s="132"/>
      <c r="U5" s="333"/>
      <c r="V5" s="334"/>
      <c r="W5" s="334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</row>
    <row r="6" spans="1:35" s="336" customFormat="1" ht="13.5" customHeight="1">
      <c r="A6" s="127"/>
      <c r="B6" s="127"/>
      <c r="C6" s="123"/>
      <c r="D6" s="429"/>
      <c r="E6" s="647" t="s">
        <v>219</v>
      </c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126"/>
      <c r="T6" s="132"/>
      <c r="U6" s="333"/>
      <c r="V6" s="334"/>
      <c r="X6" s="329" t="s">
        <v>78</v>
      </c>
      <c r="Y6" s="337">
        <f t="shared" ref="Y6:AI6" si="0">1.02*1.05*(1+Y4/100)</f>
        <v>1.1322612000000001</v>
      </c>
      <c r="Z6" s="337">
        <f t="shared" si="0"/>
        <v>1.1368665000000002</v>
      </c>
      <c r="AA6" s="337">
        <f t="shared" si="0"/>
        <v>1.1459700000000002</v>
      </c>
      <c r="AB6" s="337">
        <f t="shared" si="0"/>
        <v>1.1437209000000004</v>
      </c>
      <c r="AC6" s="337">
        <f t="shared" si="0"/>
        <v>1.1413647000000002</v>
      </c>
      <c r="AD6" s="337">
        <f t="shared" si="0"/>
        <v>1.1671758000000003</v>
      </c>
      <c r="AE6" s="337">
        <f t="shared" si="0"/>
        <v>1.1525031000000003</v>
      </c>
      <c r="AF6" s="337">
        <f t="shared" si="0"/>
        <v>1.1666403000000001</v>
      </c>
      <c r="AG6" s="337">
        <f t="shared" si="0"/>
        <v>1.1652480000000003</v>
      </c>
      <c r="AH6" s="337">
        <f t="shared" si="0"/>
        <v>1.2091590000000001</v>
      </c>
      <c r="AI6" s="337">
        <f t="shared" si="0"/>
        <v>1.2123720000000002</v>
      </c>
    </row>
    <row r="7" spans="1:35" s="336" customFormat="1" ht="12" customHeight="1">
      <c r="A7" s="127"/>
      <c r="B7" s="127"/>
      <c r="C7" s="123"/>
      <c r="D7" s="126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126"/>
      <c r="T7" s="132"/>
      <c r="U7" s="333"/>
      <c r="V7" s="334"/>
    </row>
    <row r="8" spans="1:35" s="336" customFormat="1" ht="0.75" customHeight="1">
      <c r="A8" s="127"/>
      <c r="B8" s="127"/>
      <c r="C8" s="123"/>
      <c r="D8" s="131"/>
      <c r="E8" s="132"/>
      <c r="F8" s="276"/>
      <c r="G8" s="276"/>
      <c r="H8" s="276"/>
      <c r="I8" s="276"/>
      <c r="J8" s="276"/>
      <c r="K8" s="276"/>
      <c r="L8" s="264"/>
      <c r="M8" s="126"/>
      <c r="N8" s="126"/>
      <c r="O8" s="126"/>
      <c r="P8" s="132"/>
      <c r="Q8" s="121"/>
      <c r="R8" s="133"/>
      <c r="S8" s="126"/>
      <c r="T8" s="132"/>
      <c r="U8" s="333"/>
      <c r="V8" s="334"/>
    </row>
    <row r="9" spans="1:35" s="336" customFormat="1">
      <c r="A9" s="649" t="s">
        <v>79</v>
      </c>
      <c r="B9" s="649"/>
      <c r="C9" s="123" t="s">
        <v>239</v>
      </c>
      <c r="D9" s="126"/>
      <c r="E9" s="126"/>
      <c r="F9" s="276"/>
      <c r="G9" s="276"/>
      <c r="H9" s="276"/>
      <c r="I9" s="276"/>
      <c r="J9" s="276"/>
      <c r="K9" s="276"/>
      <c r="L9" s="264"/>
      <c r="M9" s="126"/>
      <c r="N9" s="126"/>
      <c r="O9" s="429" t="s">
        <v>80</v>
      </c>
      <c r="P9" s="650">
        <f>+T65</f>
        <v>1596.1768706252165</v>
      </c>
      <c r="Q9" s="650"/>
      <c r="R9" s="650"/>
      <c r="S9" s="134" t="s">
        <v>25</v>
      </c>
      <c r="T9" s="132"/>
      <c r="U9" s="333"/>
      <c r="V9" s="334"/>
    </row>
    <row r="10" spans="1:35" s="336" customFormat="1" ht="4.5" customHeight="1">
      <c r="A10" s="135"/>
      <c r="B10" s="135"/>
      <c r="C10" s="136"/>
      <c r="D10" s="137"/>
      <c r="E10" s="651"/>
      <c r="F10" s="651"/>
      <c r="G10" s="651"/>
      <c r="H10" s="276"/>
      <c r="I10" s="276"/>
      <c r="J10" s="276"/>
      <c r="K10" s="276"/>
      <c r="L10" s="264"/>
      <c r="M10" s="126"/>
      <c r="N10" s="126"/>
      <c r="O10" s="429"/>
      <c r="P10" s="650"/>
      <c r="Q10" s="650"/>
      <c r="R10" s="650"/>
      <c r="S10" s="134"/>
      <c r="T10" s="276"/>
      <c r="U10" s="338"/>
      <c r="V10" s="334"/>
    </row>
    <row r="11" spans="1:35" s="336" customFormat="1">
      <c r="A11" s="139" t="s">
        <v>81</v>
      </c>
      <c r="B11" s="139"/>
      <c r="C11" s="140"/>
      <c r="D11" s="623">
        <v>255789</v>
      </c>
      <c r="E11" s="623"/>
      <c r="F11" s="623"/>
      <c r="G11" s="174"/>
      <c r="H11" s="141"/>
      <c r="I11" s="141" t="s">
        <v>82</v>
      </c>
      <c r="J11" s="174"/>
      <c r="K11" s="174"/>
      <c r="L11" s="427" t="s">
        <v>83</v>
      </c>
      <c r="M11" s="175" t="s">
        <v>84</v>
      </c>
      <c r="N11" s="624">
        <v>1.1368665000000002</v>
      </c>
      <c r="O11" s="624"/>
      <c r="P11" s="624"/>
      <c r="Q11" s="141"/>
      <c r="R11" s="176"/>
      <c r="S11" s="177"/>
      <c r="T11" s="177"/>
      <c r="U11" s="339"/>
      <c r="V11" s="340"/>
    </row>
    <row r="12" spans="1:35" s="336" customFormat="1" ht="7.5" customHeight="1">
      <c r="A12" s="139"/>
      <c r="B12" s="139"/>
      <c r="C12" s="144"/>
      <c r="D12" s="178"/>
      <c r="E12" s="179"/>
      <c r="F12" s="180"/>
      <c r="G12" s="181"/>
      <c r="H12" s="182"/>
      <c r="I12" s="182"/>
      <c r="J12" s="181"/>
      <c r="K12" s="181"/>
      <c r="L12" s="427"/>
      <c r="M12" s="177"/>
      <c r="N12" s="183"/>
      <c r="O12" s="177"/>
      <c r="P12" s="141"/>
      <c r="Q12" s="141"/>
      <c r="R12" s="176"/>
      <c r="S12" s="177"/>
      <c r="T12" s="177"/>
      <c r="U12" s="339"/>
      <c r="V12" s="340"/>
    </row>
    <row r="13" spans="1:35" s="336" customFormat="1" ht="14.25" customHeight="1" thickBot="1">
      <c r="A13" s="625" t="s">
        <v>85</v>
      </c>
      <c r="B13" s="626"/>
      <c r="C13" s="626"/>
      <c r="D13" s="184"/>
      <c r="E13" s="627" t="s">
        <v>86</v>
      </c>
      <c r="F13" s="627"/>
      <c r="G13" s="627"/>
      <c r="H13" s="627"/>
      <c r="I13" s="627"/>
      <c r="J13" s="628">
        <v>2362.9499999999998</v>
      </c>
      <c r="K13" s="628"/>
      <c r="L13" s="628"/>
      <c r="M13" s="629" t="s">
        <v>87</v>
      </c>
      <c r="N13" s="629"/>
      <c r="O13" s="629"/>
      <c r="P13" s="629"/>
      <c r="Q13" s="628">
        <v>3181.17</v>
      </c>
      <c r="R13" s="628"/>
      <c r="S13" s="628"/>
      <c r="T13" s="279"/>
      <c r="U13" s="165"/>
      <c r="V13" s="143"/>
      <c r="W13" s="130"/>
      <c r="X13" s="130"/>
      <c r="Y13" s="130"/>
      <c r="Z13" s="130"/>
      <c r="AA13" s="130"/>
      <c r="AB13" s="130"/>
      <c r="AC13" s="130"/>
      <c r="AD13" s="130"/>
      <c r="AE13" s="130"/>
    </row>
    <row r="14" spans="1:35" s="323" customFormat="1" ht="9" customHeight="1" thickTop="1" thickBot="1">
      <c r="A14" s="166"/>
      <c r="B14" s="166"/>
      <c r="C14" s="144"/>
      <c r="D14" s="120"/>
      <c r="E14" s="120"/>
      <c r="F14" s="276"/>
      <c r="G14" s="276"/>
      <c r="H14" s="276"/>
      <c r="I14" s="633"/>
      <c r="J14" s="633"/>
      <c r="K14" s="633"/>
      <c r="L14" s="264"/>
      <c r="M14" s="120"/>
      <c r="N14" s="120"/>
      <c r="O14" s="120"/>
      <c r="P14" s="132"/>
      <c r="Q14" s="121"/>
      <c r="R14" s="167"/>
      <c r="S14" s="120"/>
      <c r="T14" s="141"/>
      <c r="U14" s="367">
        <f>+D11/35000*6</f>
        <v>43.849542857142858</v>
      </c>
      <c r="V14" s="368">
        <v>42.547714285714285</v>
      </c>
      <c r="W14" s="117"/>
      <c r="X14" s="369"/>
      <c r="Y14" s="370"/>
      <c r="Z14" s="370"/>
      <c r="AA14" s="370"/>
      <c r="AB14" s="370"/>
      <c r="AC14" s="370"/>
      <c r="AD14" s="370"/>
      <c r="AE14" s="371"/>
    </row>
    <row r="15" spans="1:35" s="341" customFormat="1" ht="18" customHeight="1" thickTop="1">
      <c r="A15" s="630" t="s">
        <v>88</v>
      </c>
      <c r="B15" s="634" t="s">
        <v>89</v>
      </c>
      <c r="C15" s="637" t="s">
        <v>90</v>
      </c>
      <c r="D15" s="613" t="s">
        <v>91</v>
      </c>
      <c r="E15" s="613" t="s">
        <v>92</v>
      </c>
      <c r="F15" s="614" t="s">
        <v>93</v>
      </c>
      <c r="G15" s="615"/>
      <c r="H15" s="616"/>
      <c r="I15" s="614" t="s">
        <v>94</v>
      </c>
      <c r="J15" s="654"/>
      <c r="K15" s="655"/>
      <c r="L15" s="662" t="s">
        <v>95</v>
      </c>
      <c r="M15" s="663"/>
      <c r="N15" s="663"/>
      <c r="O15" s="663"/>
      <c r="P15" s="663"/>
      <c r="Q15" s="664"/>
      <c r="R15" s="613" t="s">
        <v>96</v>
      </c>
      <c r="S15" s="613" t="s">
        <v>97</v>
      </c>
      <c r="T15" s="642" t="s">
        <v>98</v>
      </c>
      <c r="U15" s="640" t="s">
        <v>99</v>
      </c>
      <c r="V15" s="372"/>
      <c r="W15" s="145"/>
      <c r="X15" s="373" t="s">
        <v>100</v>
      </c>
      <c r="Y15" s="374" t="s">
        <v>101</v>
      </c>
      <c r="Z15" s="374" t="s">
        <v>102</v>
      </c>
      <c r="AA15" s="374" t="s">
        <v>103</v>
      </c>
      <c r="AB15" s="374" t="s">
        <v>104</v>
      </c>
      <c r="AC15" s="374" t="s">
        <v>105</v>
      </c>
      <c r="AD15" s="374" t="s">
        <v>106</v>
      </c>
      <c r="AE15" s="375" t="s">
        <v>107</v>
      </c>
    </row>
    <row r="16" spans="1:35" s="341" customFormat="1" ht="22.5" customHeight="1" thickBot="1">
      <c r="A16" s="631"/>
      <c r="B16" s="635"/>
      <c r="C16" s="638"/>
      <c r="D16" s="611"/>
      <c r="E16" s="611"/>
      <c r="F16" s="617"/>
      <c r="G16" s="618"/>
      <c r="H16" s="619"/>
      <c r="I16" s="656"/>
      <c r="J16" s="657"/>
      <c r="K16" s="658"/>
      <c r="L16" s="607" t="s">
        <v>108</v>
      </c>
      <c r="M16" s="610" t="s">
        <v>109</v>
      </c>
      <c r="N16" s="610" t="s">
        <v>110</v>
      </c>
      <c r="O16" s="610" t="s">
        <v>111</v>
      </c>
      <c r="P16" s="610" t="s">
        <v>96</v>
      </c>
      <c r="Q16" s="665" t="s">
        <v>112</v>
      </c>
      <c r="R16" s="611"/>
      <c r="S16" s="611"/>
      <c r="T16" s="643"/>
      <c r="U16" s="641"/>
      <c r="V16" s="376"/>
      <c r="W16" s="145"/>
      <c r="X16" s="377">
        <v>10.8</v>
      </c>
      <c r="Y16" s="378">
        <v>17.3</v>
      </c>
      <c r="Z16" s="378">
        <f>69+9.7+2.5+0.3</f>
        <v>81.5</v>
      </c>
      <c r="AA16" s="378">
        <v>0</v>
      </c>
      <c r="AB16" s="378">
        <v>51</v>
      </c>
      <c r="AC16" s="378">
        <v>1.7</v>
      </c>
      <c r="AD16" s="378">
        <v>56.9</v>
      </c>
      <c r="AE16" s="379">
        <f>+X16+Y16+(Z16+AA16-AB16-AC16-AD16)</f>
        <v>0</v>
      </c>
    </row>
    <row r="17" spans="1:34" s="341" customFormat="1" ht="22.5" customHeight="1" thickTop="1" thickBot="1">
      <c r="A17" s="631"/>
      <c r="B17" s="635"/>
      <c r="C17" s="638"/>
      <c r="D17" s="611"/>
      <c r="E17" s="611"/>
      <c r="F17" s="617"/>
      <c r="G17" s="618"/>
      <c r="H17" s="619"/>
      <c r="I17" s="656"/>
      <c r="J17" s="657"/>
      <c r="K17" s="658"/>
      <c r="L17" s="608"/>
      <c r="M17" s="611"/>
      <c r="N17" s="611"/>
      <c r="O17" s="611"/>
      <c r="P17" s="611"/>
      <c r="Q17" s="666"/>
      <c r="R17" s="611"/>
      <c r="S17" s="611"/>
      <c r="T17" s="643"/>
      <c r="U17" s="641"/>
      <c r="V17" s="376"/>
      <c r="W17" s="380"/>
      <c r="X17" s="381"/>
      <c r="Y17" s="169"/>
      <c r="Z17" s="169"/>
      <c r="AA17" s="169"/>
      <c r="AB17" s="169"/>
      <c r="AC17" s="169"/>
      <c r="AD17" s="169"/>
      <c r="AE17" s="382"/>
      <c r="AF17" s="336"/>
    </row>
    <row r="18" spans="1:34" s="341" customFormat="1" ht="22.5" customHeight="1" thickTop="1">
      <c r="A18" s="631"/>
      <c r="B18" s="635"/>
      <c r="C18" s="638"/>
      <c r="D18" s="611"/>
      <c r="E18" s="611"/>
      <c r="F18" s="617"/>
      <c r="G18" s="618"/>
      <c r="H18" s="619"/>
      <c r="I18" s="656"/>
      <c r="J18" s="657"/>
      <c r="K18" s="658"/>
      <c r="L18" s="608"/>
      <c r="M18" s="611"/>
      <c r="N18" s="611"/>
      <c r="O18" s="611"/>
      <c r="P18" s="611"/>
      <c r="Q18" s="666"/>
      <c r="R18" s="611"/>
      <c r="S18" s="611"/>
      <c r="T18" s="643"/>
      <c r="U18" s="641"/>
      <c r="V18" s="383"/>
      <c r="W18" s="145"/>
      <c r="X18" s="373" t="s">
        <v>113</v>
      </c>
      <c r="Y18" s="374" t="s">
        <v>114</v>
      </c>
      <c r="Z18" s="374" t="s">
        <v>115</v>
      </c>
      <c r="AA18" s="374" t="s">
        <v>113</v>
      </c>
      <c r="AB18" s="374" t="s">
        <v>114</v>
      </c>
      <c r="AC18" s="375" t="s">
        <v>115</v>
      </c>
      <c r="AD18" s="169"/>
      <c r="AE18" s="382"/>
      <c r="AF18" s="342"/>
      <c r="AG18" s="342"/>
    </row>
    <row r="19" spans="1:34" s="341" customFormat="1" ht="22.5" customHeight="1">
      <c r="A19" s="632"/>
      <c r="B19" s="636"/>
      <c r="C19" s="639"/>
      <c r="D19" s="612"/>
      <c r="E19" s="612"/>
      <c r="F19" s="620"/>
      <c r="G19" s="621"/>
      <c r="H19" s="622"/>
      <c r="I19" s="659"/>
      <c r="J19" s="660"/>
      <c r="K19" s="661"/>
      <c r="L19" s="609"/>
      <c r="M19" s="612"/>
      <c r="N19" s="612"/>
      <c r="O19" s="612"/>
      <c r="P19" s="612"/>
      <c r="Q19" s="667"/>
      <c r="R19" s="612"/>
      <c r="S19" s="612"/>
      <c r="T19" s="644"/>
      <c r="U19" s="641"/>
      <c r="V19" s="383"/>
      <c r="W19" s="145"/>
      <c r="X19" s="384">
        <v>273</v>
      </c>
      <c r="Y19" s="385">
        <v>1</v>
      </c>
      <c r="Z19" s="385">
        <f t="shared" ref="Z19:Z20" si="1">(+Y19*3.14*(X19/1000)^2)/4</f>
        <v>5.8505265000000015E-2</v>
      </c>
      <c r="AA19" s="385">
        <v>108</v>
      </c>
      <c r="AB19" s="385">
        <v>1</v>
      </c>
      <c r="AC19" s="386">
        <f>(+AB19*3.14*(AA19/1000)^2)/4</f>
        <v>9.1562399999999995E-3</v>
      </c>
      <c r="AD19" s="169"/>
      <c r="AE19" s="382"/>
      <c r="AF19" s="342"/>
      <c r="AG19" s="342"/>
    </row>
    <row r="20" spans="1:34" s="343" customFormat="1" ht="13.5" customHeight="1">
      <c r="A20" s="387">
        <v>1</v>
      </c>
      <c r="B20" s="534">
        <v>2</v>
      </c>
      <c r="C20" s="388">
        <v>3</v>
      </c>
      <c r="D20" s="536">
        <v>4</v>
      </c>
      <c r="E20" s="388">
        <v>5</v>
      </c>
      <c r="F20" s="604">
        <v>6</v>
      </c>
      <c r="G20" s="668"/>
      <c r="H20" s="669"/>
      <c r="I20" s="604">
        <v>7</v>
      </c>
      <c r="J20" s="605"/>
      <c r="K20" s="606"/>
      <c r="L20" s="389">
        <v>8</v>
      </c>
      <c r="M20" s="388">
        <v>9</v>
      </c>
      <c r="N20" s="388">
        <v>10</v>
      </c>
      <c r="O20" s="388">
        <v>11</v>
      </c>
      <c r="P20" s="388">
        <v>12</v>
      </c>
      <c r="Q20" s="388">
        <v>13</v>
      </c>
      <c r="R20" s="534">
        <v>14</v>
      </c>
      <c r="S20" s="388">
        <v>15</v>
      </c>
      <c r="T20" s="388">
        <v>16</v>
      </c>
      <c r="U20" s="390">
        <v>17</v>
      </c>
      <c r="V20" s="391"/>
      <c r="W20" s="146"/>
      <c r="X20" s="384">
        <v>219</v>
      </c>
      <c r="Y20" s="385">
        <v>1</v>
      </c>
      <c r="Z20" s="385">
        <f t="shared" si="1"/>
        <v>3.7649385E-2</v>
      </c>
      <c r="AA20" s="385">
        <v>89</v>
      </c>
      <c r="AB20" s="385">
        <v>1</v>
      </c>
      <c r="AC20" s="386">
        <f>(+AB20*3.14*(AA20/1000)^2)/4</f>
        <v>6.2179849999999997E-3</v>
      </c>
      <c r="AD20" s="169"/>
      <c r="AE20" s="382"/>
      <c r="AF20" s="317"/>
      <c r="AG20" s="317"/>
    </row>
    <row r="21" spans="1:34" s="146" customFormat="1" ht="21.75" customHeight="1">
      <c r="A21" s="302"/>
      <c r="B21" s="539"/>
      <c r="C21" s="392" t="s">
        <v>234</v>
      </c>
      <c r="D21" s="539"/>
      <c r="E21" s="539"/>
      <c r="F21" s="539"/>
      <c r="G21" s="538"/>
      <c r="H21" s="538"/>
      <c r="I21" s="539"/>
      <c r="J21" s="539"/>
      <c r="K21" s="539"/>
      <c r="L21" s="303"/>
      <c r="M21" s="539"/>
      <c r="N21" s="539"/>
      <c r="O21" s="539"/>
      <c r="P21" s="539"/>
      <c r="Q21" s="539"/>
      <c r="R21" s="539"/>
      <c r="S21" s="539"/>
      <c r="T21" s="539"/>
      <c r="U21" s="304"/>
      <c r="V21" s="169"/>
      <c r="W21" s="147"/>
      <c r="X21" s="147"/>
    </row>
    <row r="22" spans="1:34" s="445" customFormat="1" ht="20.25" customHeight="1">
      <c r="A22" s="717">
        <f>+A68+1</f>
        <v>1</v>
      </c>
      <c r="B22" s="719" t="s">
        <v>197</v>
      </c>
      <c r="C22" s="721" t="s">
        <v>224</v>
      </c>
      <c r="D22" s="723" t="s">
        <v>174</v>
      </c>
      <c r="E22" s="725">
        <v>5.7169999999999996</v>
      </c>
      <c r="F22" s="676">
        <f>205/100</f>
        <v>2.0499999999999998</v>
      </c>
      <c r="G22" s="676"/>
      <c r="H22" s="676"/>
      <c r="I22" s="677">
        <v>0</v>
      </c>
      <c r="J22" s="677"/>
      <c r="K22" s="677"/>
      <c r="L22" s="456"/>
      <c r="M22" s="457"/>
      <c r="N22" s="457"/>
      <c r="O22" s="457"/>
      <c r="P22" s="457"/>
      <c r="Q22" s="458"/>
      <c r="R22" s="711">
        <f>F23+I23</f>
        <v>4.8440474999999985</v>
      </c>
      <c r="S22" s="711">
        <f>R22+R23</f>
        <v>4.8440474999999985</v>
      </c>
      <c r="T22" s="711">
        <f>E22*S22</f>
        <v>27.69341955749999</v>
      </c>
      <c r="U22" s="713"/>
      <c r="V22" s="460"/>
      <c r="W22" s="461"/>
      <c r="X22" s="459"/>
      <c r="Y22" s="459"/>
      <c r="Z22" s="459"/>
      <c r="AA22" s="459"/>
    </row>
    <row r="23" spans="1:34" s="445" customFormat="1" ht="20.25" customHeight="1">
      <c r="A23" s="718"/>
      <c r="B23" s="720"/>
      <c r="C23" s="722"/>
      <c r="D23" s="724"/>
      <c r="E23" s="726"/>
      <c r="F23" s="678">
        <f>F22*$J$13/1000</f>
        <v>4.8440474999999985</v>
      </c>
      <c r="G23" s="678"/>
      <c r="H23" s="678"/>
      <c r="I23" s="677">
        <f>I22*$Q$13/1000</f>
        <v>0</v>
      </c>
      <c r="J23" s="677"/>
      <c r="K23" s="677"/>
      <c r="L23" s="462"/>
      <c r="M23" s="463"/>
      <c r="N23" s="463"/>
      <c r="O23" s="463"/>
      <c r="P23" s="463"/>
      <c r="Q23" s="464"/>
      <c r="R23" s="712"/>
      <c r="S23" s="712"/>
      <c r="T23" s="712"/>
      <c r="U23" s="714"/>
      <c r="V23" s="460"/>
      <c r="W23" s="465" t="s">
        <v>210</v>
      </c>
      <c r="X23" s="459"/>
      <c r="Y23" s="459"/>
      <c r="Z23" s="459"/>
      <c r="AA23" s="459"/>
    </row>
    <row r="24" spans="1:34" s="447" customFormat="1" ht="12.75" customHeight="1">
      <c r="A24" s="727">
        <f>+A22+1</f>
        <v>2</v>
      </c>
      <c r="B24" s="730" t="s">
        <v>175</v>
      </c>
      <c r="C24" s="733" t="s">
        <v>227</v>
      </c>
      <c r="D24" s="736" t="s">
        <v>174</v>
      </c>
      <c r="E24" s="739">
        <f>+E22</f>
        <v>5.7169999999999996</v>
      </c>
      <c r="F24" s="697">
        <v>2.78</v>
      </c>
      <c r="G24" s="698"/>
      <c r="H24" s="699"/>
      <c r="I24" s="697">
        <v>0.34</v>
      </c>
      <c r="J24" s="698"/>
      <c r="K24" s="699"/>
      <c r="L24" s="466"/>
      <c r="M24" s="467"/>
      <c r="N24" s="468"/>
      <c r="O24" s="469"/>
      <c r="P24" s="469"/>
      <c r="Q24" s="531"/>
      <c r="R24" s="470">
        <f>F25+I25</f>
        <v>7.6505987999999991</v>
      </c>
      <c r="S24" s="706">
        <f>R24+R25</f>
        <v>46.58713671633376</v>
      </c>
      <c r="T24" s="706">
        <f>E24*S24</f>
        <v>266.33866060728008</v>
      </c>
      <c r="U24" s="703">
        <f>E24*R25</f>
        <v>222.6001872676801</v>
      </c>
      <c r="V24" s="471"/>
      <c r="W24" s="471"/>
      <c r="X24" s="471"/>
      <c r="Y24" s="471"/>
      <c r="Z24" s="471"/>
      <c r="AA24" s="471"/>
    </row>
    <row r="25" spans="1:34" s="447" customFormat="1" ht="12.75">
      <c r="A25" s="728"/>
      <c r="B25" s="731"/>
      <c r="C25" s="734"/>
      <c r="D25" s="737"/>
      <c r="E25" s="740"/>
      <c r="F25" s="685">
        <f>F24*$J$13/1000</f>
        <v>6.5690009999999992</v>
      </c>
      <c r="G25" s="686"/>
      <c r="H25" s="687"/>
      <c r="I25" s="685">
        <f>I24*$Q$13/1000</f>
        <v>1.0815977999999999</v>
      </c>
      <c r="J25" s="686"/>
      <c r="K25" s="687"/>
      <c r="L25" s="472" t="s">
        <v>176</v>
      </c>
      <c r="M25" s="473" t="s">
        <v>177</v>
      </c>
      <c r="N25" s="474">
        <v>1.02</v>
      </c>
      <c r="O25" s="475">
        <f>E24*N25</f>
        <v>5.83134</v>
      </c>
      <c r="P25" s="476">
        <v>28.132999999999999</v>
      </c>
      <c r="Q25" s="477">
        <f>N25*P25*$N$11</f>
        <v>32.623134549390009</v>
      </c>
      <c r="R25" s="706">
        <f>SUM(Q25:Q27)</f>
        <v>38.936537916333762</v>
      </c>
      <c r="S25" s="707"/>
      <c r="T25" s="707"/>
      <c r="U25" s="704"/>
      <c r="V25" s="471"/>
      <c r="W25" s="471">
        <f>+S24*1.33</f>
        <v>61.960891832723902</v>
      </c>
      <c r="X25" s="471"/>
      <c r="Y25" s="471"/>
      <c r="Z25" s="471"/>
      <c r="AA25" s="471"/>
    </row>
    <row r="26" spans="1:34" s="447" customFormat="1" ht="12.75">
      <c r="A26" s="728"/>
      <c r="B26" s="731"/>
      <c r="C26" s="734"/>
      <c r="D26" s="737"/>
      <c r="E26" s="740"/>
      <c r="F26" s="688"/>
      <c r="G26" s="689"/>
      <c r="H26" s="690"/>
      <c r="I26" s="688"/>
      <c r="J26" s="689"/>
      <c r="K26" s="690"/>
      <c r="L26" s="478" t="s">
        <v>178</v>
      </c>
      <c r="M26" s="479" t="s">
        <v>179</v>
      </c>
      <c r="N26" s="480">
        <v>1.17</v>
      </c>
      <c r="O26" s="481">
        <f>E24*N26</f>
        <v>6.6888899999999989</v>
      </c>
      <c r="P26" s="476">
        <v>3.5</v>
      </c>
      <c r="Q26" s="482">
        <f>N26*P26*$N$11</f>
        <v>4.6554683175000005</v>
      </c>
      <c r="R26" s="707"/>
      <c r="S26" s="707"/>
      <c r="T26" s="707"/>
      <c r="U26" s="704"/>
      <c r="V26" s="471"/>
      <c r="W26" s="471"/>
      <c r="X26" s="471"/>
      <c r="Y26" s="471"/>
      <c r="Z26" s="471"/>
      <c r="AA26" s="471"/>
    </row>
    <row r="27" spans="1:34" s="447" customFormat="1" ht="13.5" customHeight="1">
      <c r="A27" s="729"/>
      <c r="B27" s="732"/>
      <c r="C27" s="735"/>
      <c r="D27" s="738"/>
      <c r="E27" s="741"/>
      <c r="F27" s="691"/>
      <c r="G27" s="692"/>
      <c r="H27" s="693"/>
      <c r="I27" s="691"/>
      <c r="J27" s="692"/>
      <c r="K27" s="693"/>
      <c r="L27" s="483" t="s">
        <v>180</v>
      </c>
      <c r="M27" s="484" t="s">
        <v>177</v>
      </c>
      <c r="N27" s="485">
        <v>1.2500000000000001E-2</v>
      </c>
      <c r="O27" s="486">
        <f>E24*N27</f>
        <v>7.1462499999999998E-2</v>
      </c>
      <c r="P27" s="487">
        <v>116.667</v>
      </c>
      <c r="Q27" s="488">
        <f>N27*P27*$N$11</f>
        <v>1.6579350494437504</v>
      </c>
      <c r="R27" s="708"/>
      <c r="S27" s="708"/>
      <c r="T27" s="708"/>
      <c r="U27" s="705"/>
      <c r="V27" s="471"/>
      <c r="W27" s="471"/>
      <c r="X27" s="471"/>
      <c r="Y27" s="471"/>
      <c r="Z27" s="471"/>
      <c r="AA27" s="471"/>
    </row>
    <row r="28" spans="1:34" s="446" customFormat="1" ht="18" customHeight="1">
      <c r="A28" s="717">
        <f>+A24+1</f>
        <v>3</v>
      </c>
      <c r="B28" s="719" t="s">
        <v>236</v>
      </c>
      <c r="C28" s="742" t="s">
        <v>225</v>
      </c>
      <c r="D28" s="744" t="s">
        <v>208</v>
      </c>
      <c r="E28" s="746">
        <f>+E24*1.7</f>
        <v>9.7188999999999997</v>
      </c>
      <c r="F28" s="694">
        <v>0.4</v>
      </c>
      <c r="G28" s="695"/>
      <c r="H28" s="696"/>
      <c r="I28" s="694">
        <v>0.75</v>
      </c>
      <c r="J28" s="695"/>
      <c r="K28" s="696"/>
      <c r="L28" s="489"/>
      <c r="M28" s="490"/>
      <c r="N28" s="491"/>
      <c r="O28" s="491"/>
      <c r="P28" s="492"/>
      <c r="Q28" s="493"/>
      <c r="R28" s="709">
        <f>F29+I29</f>
        <v>3.3310575</v>
      </c>
      <c r="S28" s="709">
        <f>R28+R29</f>
        <v>3.3310575</v>
      </c>
      <c r="T28" s="709">
        <f>E28*S28</f>
        <v>32.374214736749998</v>
      </c>
      <c r="U28" s="715"/>
      <c r="V28" s="494"/>
      <c r="W28" s="494"/>
      <c r="X28" s="494"/>
      <c r="Y28" s="494"/>
      <c r="Z28" s="494"/>
      <c r="AA28" s="494"/>
    </row>
    <row r="29" spans="1:34" s="446" customFormat="1" ht="18" customHeight="1">
      <c r="A29" s="718"/>
      <c r="B29" s="720"/>
      <c r="C29" s="743"/>
      <c r="D29" s="745"/>
      <c r="E29" s="747"/>
      <c r="F29" s="700">
        <f>F28*$J$13/1000</f>
        <v>0.94517999999999991</v>
      </c>
      <c r="G29" s="701"/>
      <c r="H29" s="702"/>
      <c r="I29" s="678">
        <f>I28*$Q$13/1000</f>
        <v>2.3858774999999999</v>
      </c>
      <c r="J29" s="678"/>
      <c r="K29" s="678"/>
      <c r="L29" s="495"/>
      <c r="M29" s="496"/>
      <c r="N29" s="497"/>
      <c r="O29" s="497"/>
      <c r="P29" s="498"/>
      <c r="Q29" s="499"/>
      <c r="R29" s="710"/>
      <c r="S29" s="710"/>
      <c r="T29" s="710"/>
      <c r="U29" s="716"/>
      <c r="V29" s="494"/>
      <c r="W29" s="494"/>
      <c r="X29" s="494"/>
      <c r="Y29" s="494"/>
      <c r="Z29" s="494"/>
      <c r="AA29" s="494"/>
    </row>
    <row r="30" spans="1:34" s="448" customFormat="1" ht="14.25" customHeight="1">
      <c r="A30" s="727">
        <f>+A28+1</f>
        <v>4</v>
      </c>
      <c r="B30" s="730" t="s">
        <v>181</v>
      </c>
      <c r="C30" s="759" t="s">
        <v>221</v>
      </c>
      <c r="D30" s="751" t="s">
        <v>123</v>
      </c>
      <c r="E30" s="751">
        <v>14.74</v>
      </c>
      <c r="F30" s="752">
        <f>0.001*14.8</f>
        <v>1.4800000000000001E-2</v>
      </c>
      <c r="G30" s="753"/>
      <c r="H30" s="754"/>
      <c r="I30" s="697">
        <f>0.001*4.98</f>
        <v>4.9800000000000009E-3</v>
      </c>
      <c r="J30" s="698"/>
      <c r="K30" s="699"/>
      <c r="L30" s="466" t="s">
        <v>198</v>
      </c>
      <c r="M30" s="467"/>
      <c r="N30" s="468"/>
      <c r="O30" s="469"/>
      <c r="P30" s="469"/>
      <c r="Q30" s="531"/>
      <c r="R30" s="532">
        <f>F31+I31</f>
        <v>5.0813886600000004E-2</v>
      </c>
      <c r="S30" s="653">
        <f>R30+R31</f>
        <v>0.56649653100000008</v>
      </c>
      <c r="T30" s="653">
        <f>E30*S30</f>
        <v>8.3501588669400011</v>
      </c>
      <c r="U30" s="652">
        <f>R31*E30</f>
        <v>7.6011621784560015</v>
      </c>
      <c r="V30" s="500"/>
      <c r="W30" s="500"/>
      <c r="X30" s="501"/>
      <c r="Y30" s="501"/>
      <c r="Z30" s="501"/>
      <c r="AA30" s="501"/>
      <c r="AB30" s="449"/>
      <c r="AC30" s="449"/>
      <c r="AD30" s="449"/>
      <c r="AE30" s="449"/>
      <c r="AF30" s="449"/>
      <c r="AG30" s="449"/>
      <c r="AH30" s="449"/>
    </row>
    <row r="31" spans="1:34" s="448" customFormat="1" ht="14.25" customHeight="1">
      <c r="A31" s="728"/>
      <c r="B31" s="731"/>
      <c r="C31" s="759"/>
      <c r="D31" s="751"/>
      <c r="E31" s="751"/>
      <c r="F31" s="653">
        <f>F30*J$13/1000</f>
        <v>3.4971660000000002E-2</v>
      </c>
      <c r="G31" s="653"/>
      <c r="H31" s="653"/>
      <c r="I31" s="653">
        <f>I30*$Q$13/1000</f>
        <v>1.5842226600000002E-2</v>
      </c>
      <c r="J31" s="653"/>
      <c r="K31" s="653"/>
      <c r="L31" s="472" t="s">
        <v>182</v>
      </c>
      <c r="M31" s="473" t="s">
        <v>123</v>
      </c>
      <c r="N31" s="474">
        <v>1</v>
      </c>
      <c r="O31" s="475">
        <f>E30*N31</f>
        <v>14.74</v>
      </c>
      <c r="P31" s="502">
        <v>0.45</v>
      </c>
      <c r="Q31" s="477">
        <f>N31*P31*$N$11</f>
        <v>0.51158992500000011</v>
      </c>
      <c r="R31" s="653">
        <f>SUM(Q31:Q32)</f>
        <v>0.51568264440000011</v>
      </c>
      <c r="S31" s="653"/>
      <c r="T31" s="653"/>
      <c r="U31" s="652"/>
      <c r="V31" s="500"/>
      <c r="W31" s="500"/>
      <c r="X31" s="501"/>
      <c r="Y31" s="501"/>
      <c r="Z31" s="501"/>
      <c r="AA31" s="501"/>
      <c r="AB31" s="449"/>
      <c r="AC31" s="449"/>
      <c r="AD31" s="449"/>
      <c r="AE31" s="449"/>
      <c r="AF31" s="449"/>
      <c r="AG31" s="449"/>
      <c r="AH31" s="449"/>
    </row>
    <row r="32" spans="1:34" s="448" customFormat="1" ht="13.5" customHeight="1">
      <c r="A32" s="729"/>
      <c r="B32" s="732"/>
      <c r="C32" s="759"/>
      <c r="D32" s="751"/>
      <c r="E32" s="751"/>
      <c r="F32" s="653"/>
      <c r="G32" s="653"/>
      <c r="H32" s="653"/>
      <c r="I32" s="653"/>
      <c r="J32" s="653"/>
      <c r="K32" s="653"/>
      <c r="L32" s="503" t="s">
        <v>183</v>
      </c>
      <c r="M32" s="484" t="s">
        <v>123</v>
      </c>
      <c r="N32" s="485">
        <v>4.0000000000000001E-3</v>
      </c>
      <c r="O32" s="486">
        <f>E30*N32</f>
        <v>5.8960000000000005E-2</v>
      </c>
      <c r="P32" s="504">
        <v>0.9</v>
      </c>
      <c r="Q32" s="505">
        <f t="shared" ref="Q32" si="2">N32*P32*$N$11</f>
        <v>4.0927194000000009E-3</v>
      </c>
      <c r="R32" s="653"/>
      <c r="S32" s="653"/>
      <c r="T32" s="653"/>
      <c r="U32" s="652"/>
      <c r="V32" s="500"/>
      <c r="W32" s="500"/>
      <c r="X32" s="501"/>
      <c r="Y32" s="501"/>
      <c r="Z32" s="501"/>
      <c r="AA32" s="501"/>
      <c r="AB32" s="449"/>
      <c r="AC32" s="449"/>
      <c r="AD32" s="449"/>
      <c r="AE32" s="449"/>
      <c r="AF32" s="449"/>
      <c r="AG32" s="449"/>
      <c r="AH32" s="449"/>
    </row>
    <row r="33" spans="1:35" s="450" customFormat="1">
      <c r="A33" s="727">
        <f>+A30+1</f>
        <v>5</v>
      </c>
      <c r="B33" s="778" t="s">
        <v>184</v>
      </c>
      <c r="C33" s="779" t="s">
        <v>222</v>
      </c>
      <c r="D33" s="780" t="s">
        <v>123</v>
      </c>
      <c r="E33" s="781">
        <v>1.4850000000000001</v>
      </c>
      <c r="F33" s="749"/>
      <c r="G33" s="749"/>
      <c r="H33" s="749"/>
      <c r="I33" s="750"/>
      <c r="J33" s="750"/>
      <c r="K33" s="750"/>
      <c r="L33" s="506"/>
      <c r="M33" s="507"/>
      <c r="N33" s="507"/>
      <c r="O33" s="507"/>
      <c r="P33" s="507"/>
      <c r="Q33" s="508"/>
      <c r="R33" s="533"/>
      <c r="S33" s="748">
        <f>R33+R34</f>
        <v>1.2773780898876408</v>
      </c>
      <c r="T33" s="748">
        <f>E33*S33</f>
        <v>1.8969064634831467</v>
      </c>
      <c r="U33" s="782">
        <f>R34*E33</f>
        <v>1.8969064634831467</v>
      </c>
      <c r="V33" s="509"/>
      <c r="W33" s="510"/>
      <c r="X33" s="509"/>
      <c r="Y33" s="509"/>
      <c r="Z33" s="509"/>
      <c r="AA33" s="509"/>
    </row>
    <row r="34" spans="1:35" s="450" customFormat="1" ht="13.5" customHeight="1">
      <c r="A34" s="729"/>
      <c r="B34" s="778"/>
      <c r="C34" s="779"/>
      <c r="D34" s="780"/>
      <c r="E34" s="781"/>
      <c r="F34" s="749"/>
      <c r="G34" s="749"/>
      <c r="H34" s="749"/>
      <c r="I34" s="750"/>
      <c r="J34" s="750"/>
      <c r="K34" s="750"/>
      <c r="L34" s="511" t="s">
        <v>185</v>
      </c>
      <c r="M34" s="512" t="s">
        <v>123</v>
      </c>
      <c r="N34" s="513">
        <v>1</v>
      </c>
      <c r="O34" s="514">
        <f>E33*N34</f>
        <v>1.4850000000000001</v>
      </c>
      <c r="P34" s="515">
        <f>1 /0.89</f>
        <v>1.1235955056179776</v>
      </c>
      <c r="Q34" s="516">
        <f>N34*P34*$N$11</f>
        <v>1.2773780898876408</v>
      </c>
      <c r="R34" s="533">
        <f>SUM(Q34:Q34)</f>
        <v>1.2773780898876408</v>
      </c>
      <c r="S34" s="748"/>
      <c r="T34" s="748"/>
      <c r="U34" s="782"/>
      <c r="V34" s="509"/>
      <c r="W34" s="510"/>
      <c r="X34" s="509"/>
      <c r="Y34" s="509"/>
      <c r="Z34" s="509"/>
      <c r="AA34" s="509"/>
    </row>
    <row r="35" spans="1:35" s="559" customFormat="1" ht="20.25" customHeight="1">
      <c r="A35" s="768">
        <f>+A33+1</f>
        <v>6</v>
      </c>
      <c r="B35" s="770" t="s">
        <v>240</v>
      </c>
      <c r="C35" s="772" t="s">
        <v>241</v>
      </c>
      <c r="D35" s="774" t="s">
        <v>123</v>
      </c>
      <c r="E35" s="776">
        <v>29.7</v>
      </c>
      <c r="F35" s="760">
        <f>24.8/1000</f>
        <v>2.4799999999999999E-2</v>
      </c>
      <c r="G35" s="761"/>
      <c r="H35" s="762"/>
      <c r="I35" s="670">
        <f>14.8/1000</f>
        <v>1.4800000000000001E-2</v>
      </c>
      <c r="J35" s="671"/>
      <c r="K35" s="672"/>
      <c r="L35" s="393"/>
      <c r="M35" s="164"/>
      <c r="N35" s="554"/>
      <c r="O35" s="554"/>
      <c r="P35" s="554"/>
      <c r="Q35" s="549"/>
      <c r="R35" s="546">
        <f>F36+I36</f>
        <v>0.105682476</v>
      </c>
      <c r="S35" s="763">
        <f>R35+R36</f>
        <v>0.5921058690769232</v>
      </c>
      <c r="T35" s="763">
        <f>E35*S35</f>
        <v>17.58554431158462</v>
      </c>
      <c r="U35" s="783">
        <f>E35*Q36</f>
        <v>14.44677477438462</v>
      </c>
      <c r="V35" s="559">
        <v>23.4</v>
      </c>
      <c r="W35" s="559">
        <v>9.3580000000000005</v>
      </c>
      <c r="X35" s="560"/>
    </row>
    <row r="36" spans="1:35" s="559" customFormat="1" ht="21" customHeight="1">
      <c r="A36" s="769"/>
      <c r="B36" s="771"/>
      <c r="C36" s="773"/>
      <c r="D36" s="775"/>
      <c r="E36" s="777"/>
      <c r="F36" s="765">
        <f>F35*$J$13/1000</f>
        <v>5.8601159999999992E-2</v>
      </c>
      <c r="G36" s="766"/>
      <c r="H36" s="767"/>
      <c r="I36" s="673">
        <f>I35*$Q$13/1000</f>
        <v>4.7081315999999998E-2</v>
      </c>
      <c r="J36" s="674"/>
      <c r="K36" s="675"/>
      <c r="L36" s="431" t="s">
        <v>243</v>
      </c>
      <c r="M36" s="193" t="s">
        <v>123</v>
      </c>
      <c r="N36" s="561">
        <v>1</v>
      </c>
      <c r="O36" s="199">
        <f>E35*N36</f>
        <v>29.7</v>
      </c>
      <c r="P36" s="269">
        <f>10.012/23.4</f>
        <v>0.42786324786324792</v>
      </c>
      <c r="Q36" s="185">
        <f>N36*P36*$N$11</f>
        <v>0.48642339307692323</v>
      </c>
      <c r="R36" s="546">
        <f>SUM(Q36:Q36)</f>
        <v>0.48642339307692323</v>
      </c>
      <c r="S36" s="764"/>
      <c r="T36" s="764"/>
      <c r="U36" s="784"/>
      <c r="W36" s="560"/>
      <c r="X36" s="560"/>
    </row>
    <row r="37" spans="1:35" s="451" customFormat="1" ht="14.25" customHeight="1">
      <c r="A37" s="768">
        <f>+A35+1</f>
        <v>7</v>
      </c>
      <c r="B37" s="770" t="s">
        <v>181</v>
      </c>
      <c r="C37" s="839" t="s">
        <v>228</v>
      </c>
      <c r="D37" s="841" t="s">
        <v>123</v>
      </c>
      <c r="E37" s="841">
        <f>136.08+50.76+64.8</f>
        <v>251.64</v>
      </c>
      <c r="F37" s="756">
        <f>0.001*14.8</f>
        <v>1.4800000000000001E-2</v>
      </c>
      <c r="G37" s="757"/>
      <c r="H37" s="758"/>
      <c r="I37" s="670">
        <f>0.001*4.98</f>
        <v>4.9800000000000009E-3</v>
      </c>
      <c r="J37" s="671"/>
      <c r="K37" s="672"/>
      <c r="L37" s="432"/>
      <c r="M37" s="164"/>
      <c r="N37" s="305"/>
      <c r="O37" s="528"/>
      <c r="P37" s="526"/>
      <c r="Q37" s="525"/>
      <c r="R37" s="530">
        <f>F38+I38</f>
        <v>5.0813886600000004E-2</v>
      </c>
      <c r="S37" s="840">
        <f>R37+R38</f>
        <v>0.4677575701666668</v>
      </c>
      <c r="T37" s="840">
        <f>E37*S37</f>
        <v>117.70651495674002</v>
      </c>
      <c r="U37" s="755">
        <f>R38*E37</f>
        <v>104.91970853271603</v>
      </c>
      <c r="V37" s="148"/>
      <c r="W37" s="148"/>
      <c r="X37" s="150"/>
      <c r="Y37" s="150"/>
      <c r="Z37" s="150"/>
      <c r="AA37" s="150"/>
      <c r="AB37" s="452"/>
      <c r="AC37" s="452"/>
      <c r="AD37" s="452"/>
      <c r="AE37" s="452"/>
      <c r="AF37" s="452"/>
      <c r="AG37" s="452"/>
      <c r="AH37" s="452"/>
    </row>
    <row r="38" spans="1:35" s="451" customFormat="1" ht="14.25" customHeight="1">
      <c r="A38" s="827"/>
      <c r="B38" s="838"/>
      <c r="C38" s="839"/>
      <c r="D38" s="841"/>
      <c r="E38" s="841"/>
      <c r="F38" s="840">
        <f>F37*J$13/1000</f>
        <v>3.4971660000000002E-2</v>
      </c>
      <c r="G38" s="840"/>
      <c r="H38" s="840"/>
      <c r="I38" s="840">
        <f>I37*$Q$13/1000</f>
        <v>1.5842226600000002E-2</v>
      </c>
      <c r="J38" s="840"/>
      <c r="K38" s="840"/>
      <c r="L38" s="433" t="s">
        <v>182</v>
      </c>
      <c r="M38" s="193" t="s">
        <v>123</v>
      </c>
      <c r="N38" s="434">
        <v>1</v>
      </c>
      <c r="O38" s="194">
        <f>E37*N38</f>
        <v>251.64</v>
      </c>
      <c r="P38" s="435">
        <f>1.961/5.4</f>
        <v>0.36314814814814816</v>
      </c>
      <c r="Q38" s="195">
        <f>N38*P38*$N$11</f>
        <v>0.41285096416666678</v>
      </c>
      <c r="R38" s="840">
        <f>SUM(Q38:Q39)</f>
        <v>0.41694368356666678</v>
      </c>
      <c r="S38" s="840"/>
      <c r="T38" s="840"/>
      <c r="U38" s="755"/>
      <c r="V38" s="148"/>
      <c r="W38" s="148"/>
      <c r="X38" s="150"/>
      <c r="Y38" s="150"/>
      <c r="Z38" s="150"/>
      <c r="AA38" s="150"/>
      <c r="AB38" s="452"/>
      <c r="AC38" s="452"/>
      <c r="AD38" s="452"/>
      <c r="AE38" s="452"/>
      <c r="AF38" s="452"/>
      <c r="AG38" s="452"/>
      <c r="AH38" s="452"/>
    </row>
    <row r="39" spans="1:35" s="451" customFormat="1" ht="13.5" customHeight="1">
      <c r="A39" s="769"/>
      <c r="B39" s="771"/>
      <c r="C39" s="839"/>
      <c r="D39" s="841"/>
      <c r="E39" s="841"/>
      <c r="F39" s="840"/>
      <c r="G39" s="840"/>
      <c r="H39" s="840"/>
      <c r="I39" s="840"/>
      <c r="J39" s="840"/>
      <c r="K39" s="840"/>
      <c r="L39" s="517" t="s">
        <v>183</v>
      </c>
      <c r="M39" s="518" t="s">
        <v>123</v>
      </c>
      <c r="N39" s="519">
        <v>4.0000000000000001E-3</v>
      </c>
      <c r="O39" s="520">
        <f>E37*N39</f>
        <v>1.0065599999999999</v>
      </c>
      <c r="P39" s="521">
        <v>0.9</v>
      </c>
      <c r="Q39" s="522">
        <f t="shared" ref="Q39" si="3">N39*P39*$N$11</f>
        <v>4.0927194000000009E-3</v>
      </c>
      <c r="R39" s="840"/>
      <c r="S39" s="840"/>
      <c r="T39" s="840"/>
      <c r="U39" s="755"/>
      <c r="V39" s="148"/>
      <c r="W39" s="148"/>
      <c r="X39" s="150"/>
      <c r="Y39" s="150"/>
      <c r="Z39" s="150"/>
      <c r="AA39" s="150"/>
      <c r="AB39" s="452"/>
      <c r="AC39" s="452"/>
      <c r="AD39" s="452"/>
      <c r="AE39" s="452"/>
      <c r="AF39" s="452"/>
      <c r="AG39" s="452"/>
      <c r="AH39" s="452"/>
    </row>
    <row r="40" spans="1:35" s="451" customFormat="1" ht="14.25" customHeight="1">
      <c r="A40" s="768">
        <f>+A37+1</f>
        <v>8</v>
      </c>
      <c r="B40" s="770" t="s">
        <v>181</v>
      </c>
      <c r="C40" s="839" t="s">
        <v>230</v>
      </c>
      <c r="D40" s="841" t="s">
        <v>123</v>
      </c>
      <c r="E40" s="841">
        <v>297</v>
      </c>
      <c r="F40" s="756">
        <f>0.001*14.8</f>
        <v>1.4800000000000001E-2</v>
      </c>
      <c r="G40" s="757"/>
      <c r="H40" s="758"/>
      <c r="I40" s="670">
        <f>0.001*4.98</f>
        <v>4.9800000000000009E-3</v>
      </c>
      <c r="J40" s="671"/>
      <c r="K40" s="672"/>
      <c r="L40" s="432"/>
      <c r="M40" s="164"/>
      <c r="N40" s="305"/>
      <c r="O40" s="528"/>
      <c r="P40" s="526"/>
      <c r="Q40" s="525"/>
      <c r="R40" s="530">
        <f>F41+I41</f>
        <v>5.0813886600000004E-2</v>
      </c>
      <c r="S40" s="840">
        <f>R40+R41</f>
        <v>0.46503119587500014</v>
      </c>
      <c r="T40" s="840">
        <f>E40*S40</f>
        <v>138.11426517487504</v>
      </c>
      <c r="U40" s="755">
        <f>R41*E40</f>
        <v>123.02254085467503</v>
      </c>
      <c r="V40" s="148"/>
      <c r="W40" s="148"/>
      <c r="X40" s="150"/>
      <c r="Y40" s="150"/>
      <c r="Z40" s="150"/>
      <c r="AA40" s="150"/>
      <c r="AB40" s="452"/>
      <c r="AC40" s="452"/>
      <c r="AD40" s="452"/>
      <c r="AE40" s="452"/>
      <c r="AF40" s="452"/>
      <c r="AG40" s="452"/>
      <c r="AH40" s="452"/>
    </row>
    <row r="41" spans="1:35" s="451" customFormat="1" ht="14.25" customHeight="1">
      <c r="A41" s="827"/>
      <c r="B41" s="838"/>
      <c r="C41" s="839"/>
      <c r="D41" s="841"/>
      <c r="E41" s="841"/>
      <c r="F41" s="840">
        <f>F40*J$13/1000</f>
        <v>3.4971660000000002E-2</v>
      </c>
      <c r="G41" s="840"/>
      <c r="H41" s="840"/>
      <c r="I41" s="840">
        <f>I40*$Q$13/1000</f>
        <v>1.5842226600000002E-2</v>
      </c>
      <c r="J41" s="840"/>
      <c r="K41" s="840"/>
      <c r="L41" s="433" t="s">
        <v>182</v>
      </c>
      <c r="M41" s="193" t="s">
        <v>123</v>
      </c>
      <c r="N41" s="434">
        <v>1</v>
      </c>
      <c r="O41" s="194">
        <f>E40*N41</f>
        <v>297</v>
      </c>
      <c r="P41" s="435">
        <f>1.443/4</f>
        <v>0.36075000000000002</v>
      </c>
      <c r="Q41" s="195">
        <f>N41*P41*$N$11</f>
        <v>0.41012458987500011</v>
      </c>
      <c r="R41" s="840">
        <f>SUM(Q41:Q42)</f>
        <v>0.41421730927500011</v>
      </c>
      <c r="S41" s="840"/>
      <c r="T41" s="840"/>
      <c r="U41" s="755"/>
      <c r="V41" s="148"/>
      <c r="W41" s="148"/>
      <c r="X41" s="150"/>
      <c r="Y41" s="150"/>
      <c r="Z41" s="150"/>
      <c r="AA41" s="150"/>
      <c r="AB41" s="452"/>
      <c r="AC41" s="452"/>
      <c r="AD41" s="452"/>
      <c r="AE41" s="452"/>
      <c r="AF41" s="452"/>
      <c r="AG41" s="452"/>
      <c r="AH41" s="452"/>
    </row>
    <row r="42" spans="1:35" s="451" customFormat="1" ht="13.5" customHeight="1">
      <c r="A42" s="769"/>
      <c r="B42" s="771"/>
      <c r="C42" s="839"/>
      <c r="D42" s="841"/>
      <c r="E42" s="841"/>
      <c r="F42" s="840"/>
      <c r="G42" s="840"/>
      <c r="H42" s="840"/>
      <c r="I42" s="840"/>
      <c r="J42" s="840"/>
      <c r="K42" s="840"/>
      <c r="L42" s="517" t="s">
        <v>183</v>
      </c>
      <c r="M42" s="518" t="s">
        <v>123</v>
      </c>
      <c r="N42" s="519">
        <v>4.0000000000000001E-3</v>
      </c>
      <c r="O42" s="520">
        <f>E40*N42</f>
        <v>1.1879999999999999</v>
      </c>
      <c r="P42" s="521">
        <v>0.9</v>
      </c>
      <c r="Q42" s="522">
        <f t="shared" ref="Q42" si="4">N42*P42*$N$11</f>
        <v>4.0927194000000009E-3</v>
      </c>
      <c r="R42" s="840"/>
      <c r="S42" s="840"/>
      <c r="T42" s="840"/>
      <c r="U42" s="755"/>
      <c r="V42" s="148"/>
      <c r="W42" s="148"/>
      <c r="X42" s="150"/>
      <c r="Y42" s="150"/>
      <c r="Z42" s="150"/>
      <c r="AA42" s="150"/>
      <c r="AB42" s="452"/>
      <c r="AC42" s="452"/>
      <c r="AD42" s="452"/>
      <c r="AE42" s="452"/>
      <c r="AF42" s="452"/>
      <c r="AG42" s="452"/>
      <c r="AH42" s="452"/>
    </row>
    <row r="43" spans="1:35" s="146" customFormat="1" ht="21.75" customHeight="1">
      <c r="A43" s="302"/>
      <c r="B43" s="541"/>
      <c r="C43" s="392" t="s">
        <v>203</v>
      </c>
      <c r="D43" s="541"/>
      <c r="E43" s="541"/>
      <c r="F43" s="541"/>
      <c r="G43" s="540"/>
      <c r="H43" s="540"/>
      <c r="I43" s="541"/>
      <c r="J43" s="541"/>
      <c r="K43" s="541"/>
      <c r="L43" s="303"/>
      <c r="M43" s="541"/>
      <c r="N43" s="541"/>
      <c r="O43" s="541"/>
      <c r="P43" s="541"/>
      <c r="Q43" s="541"/>
      <c r="R43" s="541"/>
      <c r="S43" s="541"/>
      <c r="T43" s="541"/>
      <c r="U43" s="304"/>
      <c r="V43" s="169"/>
      <c r="W43" s="147"/>
      <c r="X43" s="147"/>
    </row>
    <row r="44" spans="1:35" s="430" customFormat="1" ht="21" customHeight="1">
      <c r="A44" s="768">
        <f>+A40+1</f>
        <v>9</v>
      </c>
      <c r="B44" s="770" t="s">
        <v>206</v>
      </c>
      <c r="C44" s="815" t="s">
        <v>232</v>
      </c>
      <c r="D44" s="774" t="s">
        <v>116</v>
      </c>
      <c r="E44" s="776">
        <v>172</v>
      </c>
      <c r="F44" s="673">
        <v>0.25</v>
      </c>
      <c r="G44" s="674"/>
      <c r="H44" s="675"/>
      <c r="I44" s="673">
        <v>0.16</v>
      </c>
      <c r="J44" s="674"/>
      <c r="K44" s="675"/>
      <c r="L44" s="523"/>
      <c r="M44" s="164"/>
      <c r="N44" s="528"/>
      <c r="O44" s="528"/>
      <c r="P44" s="524"/>
      <c r="Q44" s="529"/>
      <c r="R44" s="428">
        <f>F45+I45</f>
        <v>1.0997246999999999</v>
      </c>
      <c r="S44" s="763">
        <f>R44+R45</f>
        <v>3.0528613470000003</v>
      </c>
      <c r="T44" s="763">
        <f>E44*S44</f>
        <v>525.0921516840001</v>
      </c>
      <c r="U44" s="785">
        <f>E44*R45</f>
        <v>335.93950328400007</v>
      </c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</row>
    <row r="45" spans="1:35" s="430" customFormat="1" ht="21" customHeight="1">
      <c r="A45" s="769"/>
      <c r="B45" s="771"/>
      <c r="C45" s="816"/>
      <c r="D45" s="817"/>
      <c r="E45" s="777"/>
      <c r="F45" s="673">
        <f>F44*$J$13/1000</f>
        <v>0.59073749999999992</v>
      </c>
      <c r="G45" s="674"/>
      <c r="H45" s="675"/>
      <c r="I45" s="673">
        <f>I44*$Q$13/1000</f>
        <v>0.50898720000000008</v>
      </c>
      <c r="J45" s="674"/>
      <c r="K45" s="675"/>
      <c r="L45" s="455" t="s">
        <v>201</v>
      </c>
      <c r="M45" s="189" t="s">
        <v>116</v>
      </c>
      <c r="N45" s="190">
        <v>1</v>
      </c>
      <c r="O45" s="192">
        <f>E44*N45</f>
        <v>172</v>
      </c>
      <c r="P45" s="188">
        <v>1.718</v>
      </c>
      <c r="Q45" s="191">
        <f>N45*P45*$N$11</f>
        <v>1.9531366470000004</v>
      </c>
      <c r="R45" s="527">
        <f>SUM(Q45:Q45)</f>
        <v>1.9531366470000004</v>
      </c>
      <c r="S45" s="764"/>
      <c r="T45" s="764"/>
      <c r="U45" s="786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</row>
    <row r="46" spans="1:35" s="454" customFormat="1" ht="12.75" customHeight="1">
      <c r="A46" s="768">
        <f>+A44+1</f>
        <v>10</v>
      </c>
      <c r="B46" s="828" t="s">
        <v>212</v>
      </c>
      <c r="C46" s="829" t="s">
        <v>213</v>
      </c>
      <c r="D46" s="774" t="s">
        <v>214</v>
      </c>
      <c r="E46" s="776">
        <v>51.5</v>
      </c>
      <c r="F46" s="670">
        <f>4.1/100</f>
        <v>4.0999999999999995E-2</v>
      </c>
      <c r="G46" s="671"/>
      <c r="H46" s="672"/>
      <c r="I46" s="670">
        <f>0.4/100</f>
        <v>4.0000000000000001E-3</v>
      </c>
      <c r="J46" s="671"/>
      <c r="K46" s="672"/>
      <c r="L46" s="306"/>
      <c r="M46" s="164"/>
      <c r="N46" s="528"/>
      <c r="O46" s="528"/>
      <c r="P46" s="528"/>
      <c r="Q46" s="525"/>
      <c r="R46" s="428">
        <f>F47+I47</f>
        <v>0.10960562999999998</v>
      </c>
      <c r="S46" s="763">
        <f>R46+R47</f>
        <v>0.20690455993333332</v>
      </c>
      <c r="T46" s="763">
        <f>E46*S46</f>
        <v>10.655584836566666</v>
      </c>
      <c r="U46" s="811">
        <f>R47*E46</f>
        <v>5.0108948915666662</v>
      </c>
      <c r="V46" s="148"/>
      <c r="W46" s="148"/>
      <c r="X46" s="148"/>
      <c r="Y46" s="148"/>
      <c r="Z46" s="148"/>
      <c r="AA46" s="148"/>
    </row>
    <row r="47" spans="1:35" s="454" customFormat="1" ht="12.75" customHeight="1">
      <c r="A47" s="827"/>
      <c r="B47" s="828"/>
      <c r="C47" s="829"/>
      <c r="D47" s="775"/>
      <c r="E47" s="830"/>
      <c r="F47" s="679">
        <f>F46*J$13/1000</f>
        <v>9.688094999999998E-2</v>
      </c>
      <c r="G47" s="680"/>
      <c r="H47" s="681"/>
      <c r="I47" s="679">
        <f>I46*$Q$13/1000</f>
        <v>1.272468E-2</v>
      </c>
      <c r="J47" s="680"/>
      <c r="K47" s="681"/>
      <c r="L47" s="424" t="s">
        <v>126</v>
      </c>
      <c r="M47" s="193" t="s">
        <v>123</v>
      </c>
      <c r="N47" s="199">
        <v>0.03</v>
      </c>
      <c r="O47" s="268">
        <f>E46*N47</f>
        <v>1.5449999999999999</v>
      </c>
      <c r="P47" s="269">
        <f>0.542*2</f>
        <v>1.0840000000000001</v>
      </c>
      <c r="Q47" s="185">
        <f>N47*P47*$N$11</f>
        <v>3.6970898580000008E-2</v>
      </c>
      <c r="R47" s="763">
        <f>SUM(Q47:Q48)</f>
        <v>9.7298929933333334E-2</v>
      </c>
      <c r="S47" s="833"/>
      <c r="T47" s="833"/>
      <c r="U47" s="811"/>
      <c r="V47" s="148"/>
      <c r="W47" s="148"/>
      <c r="X47" s="148"/>
      <c r="Y47" s="148"/>
      <c r="Z47" s="148"/>
      <c r="AA47" s="148"/>
    </row>
    <row r="48" spans="1:35" s="454" customFormat="1" ht="12.75">
      <c r="A48" s="769"/>
      <c r="B48" s="828"/>
      <c r="C48" s="829"/>
      <c r="D48" s="817"/>
      <c r="E48" s="777"/>
      <c r="F48" s="682"/>
      <c r="G48" s="683"/>
      <c r="H48" s="684"/>
      <c r="I48" s="682"/>
      <c r="J48" s="683"/>
      <c r="K48" s="684"/>
      <c r="L48" s="425" t="s">
        <v>216</v>
      </c>
      <c r="M48" s="196" t="s">
        <v>123</v>
      </c>
      <c r="N48" s="197">
        <f>17.2/100</f>
        <v>0.17199999999999999</v>
      </c>
      <c r="O48" s="198">
        <f>E46*N48</f>
        <v>8.8579999999999988</v>
      </c>
      <c r="P48" s="280">
        <f>0.833/2.7</f>
        <v>0.30851851851851847</v>
      </c>
      <c r="Q48" s="270">
        <f>N48*P48*$N$11</f>
        <v>6.0328031353333332E-2</v>
      </c>
      <c r="R48" s="764"/>
      <c r="S48" s="764"/>
      <c r="T48" s="764"/>
      <c r="U48" s="811"/>
      <c r="V48" s="187"/>
      <c r="W48" s="148"/>
      <c r="X48" s="148"/>
      <c r="Y48" s="148"/>
      <c r="Z48" s="148"/>
      <c r="AA48" s="148"/>
    </row>
    <row r="49" spans="1:50" s="454" customFormat="1" ht="12.75" customHeight="1">
      <c r="A49" s="831">
        <f>+A46+1</f>
        <v>11</v>
      </c>
      <c r="B49" s="770" t="s">
        <v>144</v>
      </c>
      <c r="C49" s="815" t="s">
        <v>217</v>
      </c>
      <c r="D49" s="774" t="s">
        <v>214</v>
      </c>
      <c r="E49" s="776">
        <f>+E46</f>
        <v>51.5</v>
      </c>
      <c r="F49" s="670">
        <f>21.4/100</f>
        <v>0.214</v>
      </c>
      <c r="G49" s="671"/>
      <c r="H49" s="672"/>
      <c r="I49" s="812">
        <f>0.03/100</f>
        <v>2.9999999999999997E-4</v>
      </c>
      <c r="J49" s="813"/>
      <c r="K49" s="814"/>
      <c r="L49" s="306"/>
      <c r="M49" s="164"/>
      <c r="N49" s="528"/>
      <c r="O49" s="528"/>
      <c r="P49" s="528"/>
      <c r="Q49" s="525"/>
      <c r="R49" s="428">
        <f>F50+I50</f>
        <v>0.5066256509999999</v>
      </c>
      <c r="S49" s="763">
        <f>R49+R50</f>
        <v>0.89458134412500001</v>
      </c>
      <c r="T49" s="763">
        <f>E49*S49</f>
        <v>46.070939222437502</v>
      </c>
      <c r="U49" s="811">
        <f>R50*E49</f>
        <v>19.979718195937505</v>
      </c>
      <c r="V49" s="148"/>
      <c r="W49" s="148"/>
      <c r="X49" s="148"/>
      <c r="Y49" s="148"/>
      <c r="Z49" s="148"/>
      <c r="AA49" s="148"/>
    </row>
    <row r="50" spans="1:50" s="454" customFormat="1" ht="24" customHeight="1">
      <c r="A50" s="832"/>
      <c r="B50" s="771"/>
      <c r="C50" s="816"/>
      <c r="D50" s="817"/>
      <c r="E50" s="777"/>
      <c r="F50" s="673">
        <f>F49*J$13/1000</f>
        <v>0.50567129999999993</v>
      </c>
      <c r="G50" s="674"/>
      <c r="H50" s="675"/>
      <c r="I50" s="812">
        <f>I49*$Q$13/1000</f>
        <v>9.5435099999999998E-4</v>
      </c>
      <c r="J50" s="813"/>
      <c r="K50" s="814"/>
      <c r="L50" s="266" t="s">
        <v>127</v>
      </c>
      <c r="M50" s="189" t="s">
        <v>123</v>
      </c>
      <c r="N50" s="188">
        <f>27.3/100</f>
        <v>0.27300000000000002</v>
      </c>
      <c r="O50" s="268">
        <f>E49*N50</f>
        <v>14.059500000000002</v>
      </c>
      <c r="P50" s="188">
        <v>1.25</v>
      </c>
      <c r="Q50" s="191">
        <f>N50*P50*$N$11</f>
        <v>0.38795569312500011</v>
      </c>
      <c r="R50" s="527">
        <f>SUM(Q50:Q50)</f>
        <v>0.38795569312500011</v>
      </c>
      <c r="S50" s="764"/>
      <c r="T50" s="764"/>
      <c r="U50" s="811"/>
      <c r="V50" s="148"/>
      <c r="W50" s="148"/>
      <c r="X50" s="148"/>
      <c r="Y50" s="148"/>
      <c r="Z50" s="148"/>
      <c r="AA50" s="148"/>
    </row>
    <row r="51" spans="1:50" s="453" customFormat="1" ht="21.75" customHeight="1">
      <c r="A51" s="831">
        <f>+A49+1</f>
        <v>12</v>
      </c>
      <c r="B51" s="770" t="s">
        <v>145</v>
      </c>
      <c r="C51" s="772" t="s">
        <v>205</v>
      </c>
      <c r="D51" s="774" t="s">
        <v>123</v>
      </c>
      <c r="E51" s="776">
        <f>9.6+0.6</f>
        <v>10.199999999999999</v>
      </c>
      <c r="F51" s="835">
        <f>0.001*190</f>
        <v>0.19</v>
      </c>
      <c r="G51" s="836"/>
      <c r="H51" s="837"/>
      <c r="I51" s="835">
        <f>0.001*162</f>
        <v>0.16200000000000001</v>
      </c>
      <c r="J51" s="836"/>
      <c r="K51" s="837"/>
      <c r="L51" s="393"/>
      <c r="M51" s="164"/>
      <c r="N51" s="528"/>
      <c r="O51" s="528"/>
      <c r="P51" s="528"/>
      <c r="Q51" s="525"/>
      <c r="R51" s="428">
        <f>F52+I52</f>
        <v>0.96431003999999998</v>
      </c>
      <c r="S51" s="763">
        <f>R51+R52</f>
        <v>2.32854984</v>
      </c>
      <c r="T51" s="763">
        <f>E51*S51</f>
        <v>23.751208367999997</v>
      </c>
      <c r="U51" s="783">
        <f>R52*E51</f>
        <v>13.915245960000002</v>
      </c>
      <c r="V51" s="187"/>
      <c r="W51" s="148"/>
      <c r="X51" s="148"/>
      <c r="Y51" s="148"/>
      <c r="Z51" s="148"/>
      <c r="AA51" s="148"/>
    </row>
    <row r="52" spans="1:50" s="453" customFormat="1" ht="21.75" customHeight="1">
      <c r="A52" s="832"/>
      <c r="B52" s="771"/>
      <c r="C52" s="834"/>
      <c r="D52" s="817"/>
      <c r="E52" s="777"/>
      <c r="F52" s="673">
        <f>F51*J$13/1000</f>
        <v>0.44896049999999998</v>
      </c>
      <c r="G52" s="674"/>
      <c r="H52" s="675"/>
      <c r="I52" s="673">
        <f>I51*$Q$13/1000</f>
        <v>0.51534953999999999</v>
      </c>
      <c r="J52" s="674"/>
      <c r="K52" s="675"/>
      <c r="L52" s="266" t="s">
        <v>146</v>
      </c>
      <c r="M52" s="189" t="s">
        <v>123</v>
      </c>
      <c r="N52" s="267">
        <v>1</v>
      </c>
      <c r="O52" s="192">
        <f>E51*N52</f>
        <v>10.199999999999999</v>
      </c>
      <c r="P52" s="188">
        <v>1.2</v>
      </c>
      <c r="Q52" s="191">
        <f>N52*P52*$N$11</f>
        <v>1.3642398000000002</v>
      </c>
      <c r="R52" s="428">
        <f>SUM(Q52:Q52)</f>
        <v>1.3642398000000002</v>
      </c>
      <c r="S52" s="764"/>
      <c r="T52" s="764"/>
      <c r="U52" s="784"/>
      <c r="V52" s="187"/>
      <c r="W52" s="148"/>
      <c r="X52" s="148"/>
      <c r="Y52" s="148"/>
      <c r="Z52" s="148"/>
      <c r="AA52" s="148"/>
    </row>
    <row r="53" spans="1:50" s="147" customFormat="1" ht="12.75" customHeight="1">
      <c r="A53" s="768">
        <f>+A51</f>
        <v>12</v>
      </c>
      <c r="B53" s="770" t="s">
        <v>124</v>
      </c>
      <c r="C53" s="772" t="s">
        <v>218</v>
      </c>
      <c r="D53" s="774" t="s">
        <v>122</v>
      </c>
      <c r="E53" s="776">
        <f>+E44</f>
        <v>172</v>
      </c>
      <c r="F53" s="670">
        <f>0.001*5</f>
        <v>5.0000000000000001E-3</v>
      </c>
      <c r="G53" s="671"/>
      <c r="H53" s="672"/>
      <c r="I53" s="673">
        <f>0.001*20</f>
        <v>0.02</v>
      </c>
      <c r="J53" s="674"/>
      <c r="K53" s="675"/>
      <c r="L53" s="393"/>
      <c r="M53" s="164"/>
      <c r="N53" s="528"/>
      <c r="O53" s="528"/>
      <c r="P53" s="528"/>
      <c r="Q53" s="525"/>
      <c r="R53" s="428">
        <f>F54+I54</f>
        <v>7.5438150000000009E-2</v>
      </c>
      <c r="S53" s="763">
        <f>R53+R54</f>
        <v>0.10574246342400001</v>
      </c>
      <c r="T53" s="763">
        <f>E53*S53</f>
        <v>18.187703708928002</v>
      </c>
      <c r="U53" s="783">
        <f>R54*E53</f>
        <v>5.2123419089280008</v>
      </c>
    </row>
    <row r="54" spans="1:50" s="147" customFormat="1" ht="12.75">
      <c r="A54" s="769"/>
      <c r="B54" s="771"/>
      <c r="C54" s="834"/>
      <c r="D54" s="817"/>
      <c r="E54" s="777"/>
      <c r="F54" s="670">
        <f>F53*J$13/1000</f>
        <v>1.1814750000000001E-2</v>
      </c>
      <c r="G54" s="671"/>
      <c r="H54" s="672"/>
      <c r="I54" s="670">
        <f>I53*$Q$13/1000</f>
        <v>6.3623400000000011E-2</v>
      </c>
      <c r="J54" s="671"/>
      <c r="K54" s="672"/>
      <c r="L54" s="266" t="s">
        <v>83</v>
      </c>
      <c r="M54" s="189" t="s">
        <v>125</v>
      </c>
      <c r="N54" s="190">
        <v>1E-3</v>
      </c>
      <c r="O54" s="192">
        <f>E53*N54</f>
        <v>0.17200000000000001</v>
      </c>
      <c r="P54" s="188">
        <v>26.655999999999999</v>
      </c>
      <c r="Q54" s="191">
        <f>N54*P54*$N$11</f>
        <v>3.0304313424000005E-2</v>
      </c>
      <c r="R54" s="527">
        <f>Q54</f>
        <v>3.0304313424000005E-2</v>
      </c>
      <c r="S54" s="764"/>
      <c r="T54" s="764"/>
      <c r="U54" s="784"/>
      <c r="W54" s="426"/>
    </row>
    <row r="55" spans="1:50" s="566" customFormat="1" ht="12" customHeight="1">
      <c r="A55" s="818">
        <f>+A53+1</f>
        <v>13</v>
      </c>
      <c r="B55" s="821" t="s">
        <v>244</v>
      </c>
      <c r="C55" s="824" t="s">
        <v>245</v>
      </c>
      <c r="D55" s="821" t="s">
        <v>160</v>
      </c>
      <c r="E55" s="821">
        <v>2</v>
      </c>
      <c r="F55" s="787">
        <v>2.89</v>
      </c>
      <c r="G55" s="788"/>
      <c r="H55" s="789"/>
      <c r="I55" s="790">
        <v>3.27</v>
      </c>
      <c r="J55" s="791"/>
      <c r="K55" s="792"/>
      <c r="L55" s="562"/>
      <c r="M55" s="542"/>
      <c r="N55" s="563"/>
      <c r="O55" s="543"/>
      <c r="P55" s="564"/>
      <c r="Q55" s="556"/>
      <c r="R55" s="544">
        <f>F56+I56</f>
        <v>17.231351400000001</v>
      </c>
      <c r="S55" s="793">
        <f>R55+R56</f>
        <v>17.688530894310002</v>
      </c>
      <c r="T55" s="793">
        <f>E55*S55</f>
        <v>35.377061788620004</v>
      </c>
      <c r="U55" s="796">
        <f>E55*R56</f>
        <v>0.9143589886200002</v>
      </c>
      <c r="V55" s="565"/>
      <c r="W55" s="565"/>
    </row>
    <row r="56" spans="1:50" s="566" customFormat="1" ht="12.75">
      <c r="A56" s="819"/>
      <c r="B56" s="822"/>
      <c r="C56" s="825"/>
      <c r="D56" s="822"/>
      <c r="E56" s="822"/>
      <c r="F56" s="799">
        <f>F55*$J$13/1000</f>
        <v>6.8289254999999995</v>
      </c>
      <c r="G56" s="800"/>
      <c r="H56" s="801"/>
      <c r="I56" s="805">
        <f>I55*$Q$13/1000</f>
        <v>10.402425900000001</v>
      </c>
      <c r="J56" s="806"/>
      <c r="K56" s="807"/>
      <c r="L56" s="567" t="s">
        <v>247</v>
      </c>
      <c r="M56" s="568" t="s">
        <v>122</v>
      </c>
      <c r="N56" s="569">
        <v>0.23</v>
      </c>
      <c r="O56" s="570">
        <f>E55*N56</f>
        <v>0.46</v>
      </c>
      <c r="P56" s="188">
        <v>1.718</v>
      </c>
      <c r="Q56" s="571">
        <f>N56*P56*$N$11</f>
        <v>0.4492214288100001</v>
      </c>
      <c r="R56" s="793">
        <f>SUM(Q56:Q57)</f>
        <v>0.4571794943100001</v>
      </c>
      <c r="S56" s="794"/>
      <c r="T56" s="794"/>
      <c r="U56" s="797"/>
      <c r="V56" s="565"/>
      <c r="W56" s="565"/>
    </row>
    <row r="57" spans="1:50" s="566" customFormat="1" ht="12.75">
      <c r="A57" s="820"/>
      <c r="B57" s="823"/>
      <c r="C57" s="826"/>
      <c r="D57" s="823"/>
      <c r="E57" s="823"/>
      <c r="F57" s="802"/>
      <c r="G57" s="803"/>
      <c r="H57" s="804"/>
      <c r="I57" s="808"/>
      <c r="J57" s="809"/>
      <c r="K57" s="810"/>
      <c r="L57" s="572" t="s">
        <v>248</v>
      </c>
      <c r="M57" s="573" t="s">
        <v>123</v>
      </c>
      <c r="N57" s="574">
        <v>0.28000000000000003</v>
      </c>
      <c r="O57" s="575">
        <f>E55*N57</f>
        <v>0.56000000000000005</v>
      </c>
      <c r="P57" s="576">
        <f>0.02225/0.89</f>
        <v>2.4999999999999998E-2</v>
      </c>
      <c r="Q57" s="577">
        <f>N57*P57*$N$11</f>
        <v>7.9580655000000017E-3</v>
      </c>
      <c r="R57" s="795"/>
      <c r="S57" s="795"/>
      <c r="T57" s="795"/>
      <c r="U57" s="798"/>
      <c r="V57" s="565"/>
      <c r="W57" s="565"/>
    </row>
    <row r="58" spans="1:50" s="317" customFormat="1" ht="12.75" customHeight="1">
      <c r="A58" s="289"/>
      <c r="B58" s="290"/>
      <c r="C58" s="291" t="s">
        <v>117</v>
      </c>
      <c r="D58" s="292"/>
      <c r="E58" s="293"/>
      <c r="F58" s="294"/>
      <c r="G58" s="295"/>
      <c r="H58" s="294"/>
      <c r="I58" s="294"/>
      <c r="J58" s="295"/>
      <c r="K58" s="294"/>
      <c r="L58" s="296"/>
      <c r="M58" s="297"/>
      <c r="N58" s="298"/>
      <c r="O58" s="299"/>
      <c r="P58" s="294"/>
      <c r="Q58" s="300"/>
      <c r="R58" s="299"/>
      <c r="S58" s="299"/>
      <c r="T58" s="301">
        <f>SUM(T21:T57)-$T$63</f>
        <v>1269.1943342837055</v>
      </c>
      <c r="U58" s="301">
        <f>SUM(U21:U57)-$T$63</f>
        <v>855.45934330044713</v>
      </c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344"/>
      <c r="AG58" s="344"/>
      <c r="AH58" s="344"/>
      <c r="AI58" s="344"/>
      <c r="AJ58" s="344"/>
      <c r="AK58" s="344"/>
      <c r="AL58" s="344"/>
      <c r="AM58" s="344"/>
      <c r="AN58" s="344"/>
      <c r="AO58" s="344"/>
      <c r="AP58" s="344"/>
      <c r="AQ58" s="344"/>
      <c r="AR58" s="344"/>
      <c r="AS58" s="344"/>
      <c r="AT58" s="344"/>
      <c r="AU58" s="344"/>
    </row>
    <row r="59" spans="1:50" s="317" customFormat="1" ht="12.75" customHeight="1">
      <c r="A59" s="394"/>
      <c r="B59" s="395"/>
      <c r="C59" s="396" t="s">
        <v>118</v>
      </c>
      <c r="D59" s="397">
        <v>0.13300000000000001</v>
      </c>
      <c r="E59" s="398"/>
      <c r="F59" s="399"/>
      <c r="G59" s="400"/>
      <c r="H59" s="399"/>
      <c r="I59" s="399"/>
      <c r="J59" s="400"/>
      <c r="K59" s="399"/>
      <c r="L59" s="401"/>
      <c r="M59" s="402"/>
      <c r="N59" s="403"/>
      <c r="O59" s="404"/>
      <c r="P59" s="399"/>
      <c r="Q59" s="405"/>
      <c r="R59" s="404"/>
      <c r="S59" s="404"/>
      <c r="T59" s="406">
        <f>D59*T58</f>
        <v>168.80284645973285</v>
      </c>
      <c r="U59" s="407">
        <f>+U58*D59</f>
        <v>113.77609265895947</v>
      </c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344"/>
      <c r="AG59" s="344"/>
      <c r="AH59" s="344"/>
      <c r="AI59" s="344"/>
      <c r="AJ59" s="344"/>
      <c r="AK59" s="344"/>
      <c r="AL59" s="344"/>
      <c r="AM59" s="344"/>
      <c r="AN59" s="344"/>
      <c r="AO59" s="344"/>
      <c r="AP59" s="344"/>
      <c r="AQ59" s="344"/>
      <c r="AR59" s="344"/>
      <c r="AS59" s="344"/>
      <c r="AT59" s="344"/>
      <c r="AU59" s="344"/>
      <c r="AV59" s="344"/>
      <c r="AW59" s="344"/>
      <c r="AX59" s="344"/>
    </row>
    <row r="60" spans="1:50" s="345" customFormat="1" ht="12.75" customHeight="1">
      <c r="A60" s="394"/>
      <c r="B60" s="395"/>
      <c r="C60" s="396" t="s">
        <v>117</v>
      </c>
      <c r="D60" s="397"/>
      <c r="E60" s="398"/>
      <c r="F60" s="399"/>
      <c r="G60" s="400"/>
      <c r="H60" s="399"/>
      <c r="I60" s="399"/>
      <c r="J60" s="400"/>
      <c r="K60" s="399"/>
      <c r="L60" s="401"/>
      <c r="M60" s="402"/>
      <c r="N60" s="403"/>
      <c r="O60" s="404"/>
      <c r="P60" s="399"/>
      <c r="Q60" s="405"/>
      <c r="R60" s="404"/>
      <c r="S60" s="404"/>
      <c r="T60" s="406">
        <f>SUM(T58:T59)</f>
        <v>1437.9971807434383</v>
      </c>
      <c r="U60" s="407">
        <f>SUM(U58:U59)</f>
        <v>969.23543595940657</v>
      </c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344"/>
      <c r="AG60" s="344"/>
      <c r="AH60" s="344"/>
      <c r="AI60" s="344"/>
      <c r="AJ60" s="344"/>
      <c r="AK60" s="344"/>
      <c r="AL60" s="344"/>
      <c r="AM60" s="344"/>
      <c r="AN60" s="344"/>
      <c r="AO60" s="344"/>
      <c r="AP60" s="344"/>
      <c r="AQ60" s="344"/>
      <c r="AR60" s="344"/>
      <c r="AS60" s="344"/>
      <c r="AT60" s="344"/>
      <c r="AU60" s="344"/>
      <c r="AV60" s="344"/>
      <c r="AW60" s="344"/>
      <c r="AX60" s="344"/>
    </row>
    <row r="61" spans="1:50" s="345" customFormat="1" ht="12.75" customHeight="1">
      <c r="A61" s="394"/>
      <c r="B61" s="395"/>
      <c r="C61" s="396" t="s">
        <v>119</v>
      </c>
      <c r="D61" s="408">
        <v>0.11</v>
      </c>
      <c r="E61" s="398"/>
      <c r="F61" s="399"/>
      <c r="G61" s="400"/>
      <c r="H61" s="399"/>
      <c r="I61" s="399"/>
      <c r="J61" s="400"/>
      <c r="K61" s="399"/>
      <c r="L61" s="401"/>
      <c r="M61" s="402"/>
      <c r="N61" s="403"/>
      <c r="O61" s="404"/>
      <c r="P61" s="399"/>
      <c r="Q61" s="405"/>
      <c r="R61" s="404"/>
      <c r="S61" s="404"/>
      <c r="T61" s="406">
        <f>D61*T60</f>
        <v>158.17968988177822</v>
      </c>
      <c r="U61" s="407">
        <f>+U60*D61</f>
        <v>106.61589795553472</v>
      </c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344"/>
      <c r="AG61" s="344"/>
      <c r="AH61" s="344"/>
      <c r="AI61" s="344"/>
      <c r="AJ61" s="344"/>
      <c r="AK61" s="344"/>
      <c r="AL61" s="344"/>
      <c r="AM61" s="344"/>
      <c r="AN61" s="344"/>
      <c r="AO61" s="344"/>
      <c r="AP61" s="344"/>
      <c r="AQ61" s="344"/>
      <c r="AR61" s="344"/>
      <c r="AS61" s="344"/>
      <c r="AT61" s="344"/>
      <c r="AU61" s="344"/>
      <c r="AV61" s="344"/>
      <c r="AW61" s="344"/>
      <c r="AX61" s="344"/>
    </row>
    <row r="62" spans="1:50" s="345" customFormat="1" ht="12.75" customHeight="1">
      <c r="A62" s="394"/>
      <c r="B62" s="395"/>
      <c r="C62" s="396" t="s">
        <v>117</v>
      </c>
      <c r="D62" s="409"/>
      <c r="E62" s="398"/>
      <c r="F62" s="399"/>
      <c r="G62" s="400"/>
      <c r="H62" s="399"/>
      <c r="I62" s="399"/>
      <c r="J62" s="400"/>
      <c r="K62" s="399"/>
      <c r="L62" s="401"/>
      <c r="M62" s="402"/>
      <c r="N62" s="403"/>
      <c r="O62" s="404"/>
      <c r="P62" s="399"/>
      <c r="Q62" s="405"/>
      <c r="R62" s="404"/>
      <c r="S62" s="404"/>
      <c r="T62" s="406">
        <f>T60+T61</f>
        <v>1596.1768706252165</v>
      </c>
      <c r="U62" s="407">
        <f>U60+U61</f>
        <v>1075.8513339149413</v>
      </c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</row>
    <row r="63" spans="1:50" s="345" customFormat="1" ht="12.75" customHeight="1">
      <c r="A63" s="394"/>
      <c r="B63" s="395"/>
      <c r="C63" s="396" t="s">
        <v>120</v>
      </c>
      <c r="D63" s="409"/>
      <c r="E63" s="398"/>
      <c r="F63" s="399"/>
      <c r="G63" s="400"/>
      <c r="H63" s="399"/>
      <c r="I63" s="399"/>
      <c r="J63" s="400"/>
      <c r="K63" s="399"/>
      <c r="L63" s="401"/>
      <c r="M63" s="402"/>
      <c r="N63" s="403"/>
      <c r="O63" s="404"/>
      <c r="P63" s="399"/>
      <c r="Q63" s="405"/>
      <c r="R63" s="404"/>
      <c r="S63" s="404"/>
      <c r="T63" s="406"/>
      <c r="U63" s="407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</row>
    <row r="64" spans="1:50" s="345" customFormat="1" ht="12.75" customHeight="1" thickBot="1">
      <c r="A64" s="394"/>
      <c r="B64" s="395"/>
      <c r="C64" s="396" t="s">
        <v>117</v>
      </c>
      <c r="D64" s="409"/>
      <c r="E64" s="398"/>
      <c r="F64" s="399"/>
      <c r="G64" s="400"/>
      <c r="H64" s="399"/>
      <c r="I64" s="399"/>
      <c r="J64" s="400"/>
      <c r="K64" s="399"/>
      <c r="L64" s="401"/>
      <c r="M64" s="402"/>
      <c r="N64" s="403"/>
      <c r="O64" s="404"/>
      <c r="P64" s="399"/>
      <c r="Q64" s="405"/>
      <c r="R64" s="404"/>
      <c r="S64" s="404"/>
      <c r="T64" s="406">
        <f>+T63+T62</f>
        <v>1596.1768706252165</v>
      </c>
      <c r="U64" s="407">
        <f>+U62</f>
        <v>1075.8513339149413</v>
      </c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344"/>
      <c r="AG64" s="344"/>
      <c r="AH64" s="344"/>
      <c r="AI64" s="344"/>
      <c r="AJ64" s="344"/>
      <c r="AK64" s="344"/>
      <c r="AL64" s="344"/>
      <c r="AM64" s="344"/>
      <c r="AN64" s="344"/>
      <c r="AO64" s="344"/>
      <c r="AP64" s="344"/>
      <c r="AQ64" s="344"/>
      <c r="AR64" s="344"/>
      <c r="AS64" s="344"/>
      <c r="AT64" s="344"/>
      <c r="AU64" s="344"/>
      <c r="AV64" s="344"/>
      <c r="AW64" s="344"/>
      <c r="AX64" s="344"/>
    </row>
    <row r="65" spans="1:50" s="345" customFormat="1" ht="13.5" customHeight="1" thickTop="1" thickBot="1">
      <c r="A65" s="410"/>
      <c r="B65" s="411"/>
      <c r="C65" s="412" t="s">
        <v>121</v>
      </c>
      <c r="D65" s="413"/>
      <c r="E65" s="414"/>
      <c r="F65" s="415"/>
      <c r="G65" s="416"/>
      <c r="H65" s="415"/>
      <c r="I65" s="415"/>
      <c r="J65" s="416"/>
      <c r="K65" s="415"/>
      <c r="L65" s="417"/>
      <c r="M65" s="418"/>
      <c r="N65" s="419"/>
      <c r="O65" s="420"/>
      <c r="P65" s="421"/>
      <c r="Q65" s="420"/>
      <c r="R65" s="420"/>
      <c r="S65" s="420"/>
      <c r="T65" s="422">
        <f>+T64</f>
        <v>1596.1768706252165</v>
      </c>
      <c r="U65" s="423">
        <f>+U64</f>
        <v>1075.8513339149413</v>
      </c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344"/>
      <c r="AG65" s="344"/>
      <c r="AH65" s="344"/>
      <c r="AI65" s="344"/>
      <c r="AJ65" s="344"/>
      <c r="AK65" s="344"/>
      <c r="AL65" s="344"/>
      <c r="AM65" s="344"/>
      <c r="AN65" s="344"/>
      <c r="AO65" s="344"/>
      <c r="AP65" s="344"/>
      <c r="AQ65" s="344"/>
      <c r="AR65" s="344"/>
      <c r="AS65" s="344"/>
      <c r="AT65" s="344"/>
      <c r="AU65" s="344"/>
      <c r="AV65" s="344"/>
      <c r="AW65" s="344"/>
      <c r="AX65" s="344"/>
    </row>
    <row r="66" spans="1:50" s="345" customFormat="1" ht="7.5" customHeight="1" thickTop="1">
      <c r="A66" s="346"/>
      <c r="B66" s="347"/>
      <c r="C66" s="348"/>
      <c r="D66" s="349"/>
      <c r="E66" s="350"/>
      <c r="F66" s="351"/>
      <c r="G66" s="352"/>
      <c r="H66" s="351"/>
      <c r="I66" s="351"/>
      <c r="J66" s="352"/>
      <c r="K66" s="351"/>
      <c r="L66" s="353"/>
      <c r="M66" s="354"/>
      <c r="N66" s="355"/>
      <c r="O66" s="350"/>
      <c r="P66" s="351"/>
      <c r="Q66" s="356"/>
      <c r="R66" s="350"/>
      <c r="S66" s="350"/>
      <c r="T66" s="350"/>
      <c r="U66" s="357"/>
      <c r="V66" s="344"/>
      <c r="W66" s="344"/>
      <c r="X66" s="344"/>
      <c r="Y66" s="344"/>
      <c r="Z66" s="344"/>
      <c r="AA66" s="344"/>
      <c r="AB66" s="344"/>
      <c r="AC66" s="344"/>
      <c r="AD66" s="344"/>
      <c r="AE66" s="344"/>
      <c r="AF66" s="344"/>
      <c r="AG66" s="344"/>
      <c r="AH66" s="344"/>
      <c r="AI66" s="344"/>
      <c r="AJ66" s="344"/>
      <c r="AK66" s="344"/>
      <c r="AL66" s="344"/>
      <c r="AM66" s="344"/>
      <c r="AN66" s="344"/>
      <c r="AO66" s="344"/>
      <c r="AP66" s="344"/>
      <c r="AQ66" s="344"/>
      <c r="AR66" s="344"/>
      <c r="AS66" s="344"/>
      <c r="AT66" s="344"/>
      <c r="AU66" s="344"/>
      <c r="AV66" s="344"/>
      <c r="AW66" s="344"/>
      <c r="AX66" s="344"/>
    </row>
    <row r="67" spans="1:50" s="345" customFormat="1" ht="16.5" customHeight="1">
      <c r="A67" s="603" t="s">
        <v>143</v>
      </c>
      <c r="B67" s="603"/>
      <c r="C67" s="603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344"/>
      <c r="W67" s="344"/>
      <c r="X67" s="344"/>
      <c r="Y67" s="344"/>
      <c r="Z67" s="344"/>
      <c r="AA67" s="344"/>
      <c r="AB67" s="344"/>
      <c r="AC67" s="344"/>
      <c r="AD67" s="344"/>
      <c r="AE67" s="344"/>
      <c r="AF67" s="344"/>
      <c r="AG67" s="344"/>
      <c r="AH67" s="344"/>
      <c r="AI67" s="344"/>
      <c r="AJ67" s="344"/>
      <c r="AK67" s="344"/>
      <c r="AL67" s="344"/>
      <c r="AM67" s="344"/>
      <c r="AN67" s="344"/>
      <c r="AO67" s="344"/>
      <c r="AP67" s="344"/>
      <c r="AQ67" s="344"/>
      <c r="AR67" s="344"/>
      <c r="AS67" s="344"/>
      <c r="AT67" s="344"/>
      <c r="AU67" s="344"/>
      <c r="AV67" s="344"/>
      <c r="AW67" s="344"/>
      <c r="AX67" s="344"/>
    </row>
  </sheetData>
  <mergeCells count="214">
    <mergeCell ref="U53:U54"/>
    <mergeCell ref="U40:U42"/>
    <mergeCell ref="A37:A39"/>
    <mergeCell ref="B37:B39"/>
    <mergeCell ref="C37:C39"/>
    <mergeCell ref="F38:H39"/>
    <mergeCell ref="I38:K39"/>
    <mergeCell ref="R38:R39"/>
    <mergeCell ref="F41:H42"/>
    <mergeCell ref="I41:K42"/>
    <mergeCell ref="R41:R42"/>
    <mergeCell ref="F40:H40"/>
    <mergeCell ref="I40:K40"/>
    <mergeCell ref="S40:S42"/>
    <mergeCell ref="T40:T42"/>
    <mergeCell ref="S37:S39"/>
    <mergeCell ref="T37:T39"/>
    <mergeCell ref="D37:D39"/>
    <mergeCell ref="E37:E39"/>
    <mergeCell ref="A40:A42"/>
    <mergeCell ref="B40:B42"/>
    <mergeCell ref="C40:C42"/>
    <mergeCell ref="D40:D42"/>
    <mergeCell ref="E40:E42"/>
    <mergeCell ref="S53:S54"/>
    <mergeCell ref="T53:T54"/>
    <mergeCell ref="A53:A54"/>
    <mergeCell ref="B53:B54"/>
    <mergeCell ref="C53:C54"/>
    <mergeCell ref="D53:D54"/>
    <mergeCell ref="E53:E54"/>
    <mergeCell ref="F54:H54"/>
    <mergeCell ref="I54:K54"/>
    <mergeCell ref="U46:U48"/>
    <mergeCell ref="I46:K46"/>
    <mergeCell ref="S46:S48"/>
    <mergeCell ref="T46:T48"/>
    <mergeCell ref="A51:A52"/>
    <mergeCell ref="B51:B52"/>
    <mergeCell ref="C51:C52"/>
    <mergeCell ref="D51:D52"/>
    <mergeCell ref="E51:E52"/>
    <mergeCell ref="F51:H51"/>
    <mergeCell ref="I51:K51"/>
    <mergeCell ref="F52:H52"/>
    <mergeCell ref="I52:K52"/>
    <mergeCell ref="S51:S52"/>
    <mergeCell ref="T51:T52"/>
    <mergeCell ref="U51:U52"/>
    <mergeCell ref="A44:A45"/>
    <mergeCell ref="B44:B45"/>
    <mergeCell ref="C44:C45"/>
    <mergeCell ref="D44:D45"/>
    <mergeCell ref="E44:E45"/>
    <mergeCell ref="A55:A57"/>
    <mergeCell ref="B55:B57"/>
    <mergeCell ref="C55:C57"/>
    <mergeCell ref="D55:D57"/>
    <mergeCell ref="E55:E57"/>
    <mergeCell ref="A46:A48"/>
    <mergeCell ref="B46:B48"/>
    <mergeCell ref="C46:C48"/>
    <mergeCell ref="D46:D48"/>
    <mergeCell ref="E46:E48"/>
    <mergeCell ref="A49:A50"/>
    <mergeCell ref="B49:B50"/>
    <mergeCell ref="C49:C50"/>
    <mergeCell ref="D49:D50"/>
    <mergeCell ref="E49:E50"/>
    <mergeCell ref="U44:U45"/>
    <mergeCell ref="F45:H45"/>
    <mergeCell ref="I45:K45"/>
    <mergeCell ref="F44:H44"/>
    <mergeCell ref="I44:K44"/>
    <mergeCell ref="S44:S45"/>
    <mergeCell ref="T44:T45"/>
    <mergeCell ref="F55:H55"/>
    <mergeCell ref="I55:K55"/>
    <mergeCell ref="S55:S57"/>
    <mergeCell ref="T55:T57"/>
    <mergeCell ref="U55:U57"/>
    <mergeCell ref="F56:H57"/>
    <mergeCell ref="I56:K57"/>
    <mergeCell ref="R56:R57"/>
    <mergeCell ref="U49:U50"/>
    <mergeCell ref="F50:H50"/>
    <mergeCell ref="I50:K50"/>
    <mergeCell ref="F46:H46"/>
    <mergeCell ref="F49:H49"/>
    <mergeCell ref="I49:K49"/>
    <mergeCell ref="S49:S50"/>
    <mergeCell ref="T49:T50"/>
    <mergeCell ref="R47:R48"/>
    <mergeCell ref="U37:U39"/>
    <mergeCell ref="F37:H37"/>
    <mergeCell ref="A30:A32"/>
    <mergeCell ref="B30:B32"/>
    <mergeCell ref="C30:C32"/>
    <mergeCell ref="D30:D32"/>
    <mergeCell ref="F35:H35"/>
    <mergeCell ref="I35:K35"/>
    <mergeCell ref="S35:S36"/>
    <mergeCell ref="T35:T36"/>
    <mergeCell ref="F36:H36"/>
    <mergeCell ref="I36:K36"/>
    <mergeCell ref="A35:A36"/>
    <mergeCell ref="B35:B36"/>
    <mergeCell ref="C35:C36"/>
    <mergeCell ref="D35:D36"/>
    <mergeCell ref="E35:E36"/>
    <mergeCell ref="A33:A34"/>
    <mergeCell ref="B33:B34"/>
    <mergeCell ref="C33:C34"/>
    <mergeCell ref="D33:D34"/>
    <mergeCell ref="E33:E34"/>
    <mergeCell ref="U33:U34"/>
    <mergeCell ref="U35:U36"/>
    <mergeCell ref="A28:A29"/>
    <mergeCell ref="B28:B29"/>
    <mergeCell ref="C28:C29"/>
    <mergeCell ref="D28:D29"/>
    <mergeCell ref="E28:E29"/>
    <mergeCell ref="F28:H28"/>
    <mergeCell ref="S33:S34"/>
    <mergeCell ref="T33:T34"/>
    <mergeCell ref="F34:H34"/>
    <mergeCell ref="I34:K34"/>
    <mergeCell ref="E30:E32"/>
    <mergeCell ref="F30:H30"/>
    <mergeCell ref="I30:K30"/>
    <mergeCell ref="S30:S32"/>
    <mergeCell ref="T30:T32"/>
    <mergeCell ref="F33:H33"/>
    <mergeCell ref="I33:K33"/>
    <mergeCell ref="I31:K32"/>
    <mergeCell ref="A22:A23"/>
    <mergeCell ref="B22:B23"/>
    <mergeCell ref="C22:C23"/>
    <mergeCell ref="D22:D23"/>
    <mergeCell ref="E22:E23"/>
    <mergeCell ref="A24:A27"/>
    <mergeCell ref="B24:B27"/>
    <mergeCell ref="C24:C27"/>
    <mergeCell ref="D24:D27"/>
    <mergeCell ref="E24:E27"/>
    <mergeCell ref="U24:U27"/>
    <mergeCell ref="R25:R27"/>
    <mergeCell ref="R28:R29"/>
    <mergeCell ref="S28:S29"/>
    <mergeCell ref="R22:R23"/>
    <mergeCell ref="S22:S23"/>
    <mergeCell ref="T22:T23"/>
    <mergeCell ref="U22:U23"/>
    <mergeCell ref="S24:S27"/>
    <mergeCell ref="T24:T27"/>
    <mergeCell ref="T28:T29"/>
    <mergeCell ref="U28:U29"/>
    <mergeCell ref="U30:U32"/>
    <mergeCell ref="R31:R32"/>
    <mergeCell ref="P16:P19"/>
    <mergeCell ref="I15:K19"/>
    <mergeCell ref="L15:Q15"/>
    <mergeCell ref="Q16:Q19"/>
    <mergeCell ref="F20:H20"/>
    <mergeCell ref="I37:K37"/>
    <mergeCell ref="F53:H53"/>
    <mergeCell ref="I53:K53"/>
    <mergeCell ref="F22:H22"/>
    <mergeCell ref="I22:K22"/>
    <mergeCell ref="F23:H23"/>
    <mergeCell ref="I23:K23"/>
    <mergeCell ref="F47:H48"/>
    <mergeCell ref="I47:K48"/>
    <mergeCell ref="F25:H27"/>
    <mergeCell ref="I25:K27"/>
    <mergeCell ref="I28:K28"/>
    <mergeCell ref="F24:H24"/>
    <mergeCell ref="I24:K24"/>
    <mergeCell ref="F29:H29"/>
    <mergeCell ref="I29:K29"/>
    <mergeCell ref="F31:H32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A67:U67"/>
    <mergeCell ref="I20:K20"/>
    <mergeCell ref="L16:L19"/>
    <mergeCell ref="M16:M19"/>
    <mergeCell ref="E15:E19"/>
    <mergeCell ref="F15:H19"/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Q13:S13"/>
    <mergeCell ref="U15:U19"/>
    <mergeCell ref="S15:S19"/>
    <mergeCell ref="T15:T19"/>
    <mergeCell ref="R15:R19"/>
    <mergeCell ref="N16:N19"/>
    <mergeCell ref="O16:O19"/>
  </mergeCells>
  <printOptions horizontalCentered="1"/>
  <pageMargins left="0" right="0" top="1" bottom="0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R68"/>
  <sheetViews>
    <sheetView showZeros="0" tabSelected="1" view="pageBreakPreview" topLeftCell="C59" zoomScaleNormal="115" zoomScaleSheetLayoutView="100" workbookViewId="0">
      <selection activeCell="D62" sqref="D62"/>
    </sheetView>
  </sheetViews>
  <sheetFormatPr defaultColWidth="9.125" defaultRowHeight="15"/>
  <cols>
    <col min="1" max="1" width="3.375" style="153" customWidth="1"/>
    <col min="2" max="2" width="7.625" style="153" hidden="1" customWidth="1"/>
    <col min="3" max="3" width="61.375" style="154" customWidth="1"/>
    <col min="4" max="4" width="5.875" style="150" customWidth="1"/>
    <col min="5" max="5" width="6.25" style="159" customWidth="1"/>
    <col min="6" max="7" width="2.125" style="155" hidden="1" customWidth="1"/>
    <col min="8" max="8" width="2.25" style="155" hidden="1" customWidth="1"/>
    <col min="9" max="9" width="1.875" style="155" hidden="1" customWidth="1"/>
    <col min="10" max="10" width="2.125" style="155" hidden="1" customWidth="1"/>
    <col min="11" max="11" width="2.375" style="155" hidden="1" customWidth="1"/>
    <col min="12" max="12" width="18" style="265" hidden="1" customWidth="1"/>
    <col min="13" max="13" width="4.25" style="150" hidden="1" customWidth="1"/>
    <col min="14" max="14" width="5.625" style="150" hidden="1" customWidth="1"/>
    <col min="15" max="15" width="6.875" style="159" hidden="1" customWidth="1"/>
    <col min="16" max="16" width="5.625" style="186" hidden="1" customWidth="1"/>
    <col min="17" max="17" width="5.25" style="156" hidden="1" customWidth="1"/>
    <col min="18" max="18" width="5.625" style="150" hidden="1" customWidth="1"/>
    <col min="19" max="19" width="5.375" style="150" hidden="1" customWidth="1"/>
    <col min="20" max="20" width="7.375" style="161" hidden="1" customWidth="1"/>
    <col min="21" max="21" width="7.25" style="157" hidden="1" customWidth="1"/>
    <col min="22" max="22" width="9.125" style="150"/>
    <col min="23" max="23" width="12.25" style="150" customWidth="1"/>
    <col min="24" max="24" width="10.375" style="150" hidden="1" customWidth="1"/>
    <col min="25" max="25" width="11.875" style="150" customWidth="1"/>
    <col min="26" max="26" width="19.625" style="150" bestFit="1" customWidth="1"/>
    <col min="27" max="16384" width="9.125" style="150"/>
  </cols>
  <sheetData>
    <row r="1" spans="1:26" s="117" customFormat="1" ht="47.25" customHeight="1">
      <c r="A1" s="851" t="str">
        <f>+'1'!D1</f>
        <v>ՀՀ Արմավիրի մարզի Մեծամոր համայնքի գյուղ Բամբակաշատ 10-րդ
փողոցի և 6-րդ փողոց 2-րդ նրբանցքի գազիֆիկացում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851"/>
    </row>
    <row r="2" spans="1:26" s="117" customFormat="1" ht="3" customHeight="1">
      <c r="A2" s="645"/>
      <c r="B2" s="645"/>
      <c r="C2" s="645"/>
      <c r="D2" s="286"/>
      <c r="E2" s="163"/>
      <c r="F2" s="118"/>
      <c r="G2" s="118"/>
      <c r="H2" s="118"/>
      <c r="I2" s="118"/>
      <c r="J2" s="118"/>
      <c r="K2" s="118"/>
      <c r="L2" s="263"/>
      <c r="M2" s="119"/>
      <c r="N2" s="120"/>
      <c r="O2" s="120"/>
      <c r="P2" s="132"/>
      <c r="Q2" s="121"/>
      <c r="R2" s="120"/>
      <c r="S2" s="120"/>
      <c r="T2" s="160"/>
      <c r="U2" s="115"/>
      <c r="V2" s="116"/>
      <c r="W2" s="116"/>
    </row>
    <row r="3" spans="1:26" s="117" customFormat="1" hidden="1">
      <c r="A3" s="122"/>
      <c r="B3" s="122"/>
      <c r="C3" s="123"/>
      <c r="D3" s="120"/>
      <c r="E3" s="120"/>
      <c r="F3" s="276"/>
      <c r="G3" s="276"/>
      <c r="H3" s="276"/>
      <c r="I3" s="276"/>
      <c r="J3" s="276"/>
      <c r="K3" s="276"/>
      <c r="L3" s="264"/>
      <c r="M3" s="120"/>
      <c r="N3" s="120"/>
      <c r="O3" s="120"/>
      <c r="P3" s="132"/>
      <c r="Q3" s="121"/>
      <c r="R3" s="120"/>
      <c r="S3" s="120"/>
      <c r="T3" s="132"/>
      <c r="U3" s="124"/>
      <c r="V3" s="116"/>
      <c r="W3" s="116"/>
    </row>
    <row r="4" spans="1:26" s="125" customFormat="1" ht="18">
      <c r="A4" s="854" t="s">
        <v>158</v>
      </c>
      <c r="B4" s="855"/>
      <c r="C4" s="855"/>
      <c r="D4" s="855"/>
      <c r="E4" s="855"/>
      <c r="F4" s="855"/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5"/>
      <c r="R4" s="855"/>
      <c r="S4" s="855"/>
      <c r="T4" s="855"/>
      <c r="U4" s="855"/>
      <c r="V4" s="855"/>
      <c r="W4" s="162" t="str">
        <f>+'1'!C9</f>
        <v>№ 04-24</v>
      </c>
    </row>
    <row r="5" spans="1:26" s="130" customFormat="1" ht="2.25" customHeight="1" thickBot="1">
      <c r="A5" s="127"/>
      <c r="B5" s="127"/>
      <c r="C5" s="123"/>
      <c r="D5" s="126"/>
      <c r="E5" s="126"/>
      <c r="F5" s="276"/>
      <c r="G5" s="276"/>
      <c r="H5" s="276"/>
      <c r="I5" s="276"/>
      <c r="J5" s="276"/>
      <c r="K5" s="276"/>
      <c r="L5" s="264"/>
      <c r="M5" s="126"/>
      <c r="N5" s="126"/>
      <c r="O5" s="126"/>
      <c r="P5" s="132"/>
      <c r="Q5" s="121"/>
      <c r="R5" s="126"/>
      <c r="S5" s="126"/>
      <c r="T5" s="132"/>
      <c r="U5" s="128"/>
      <c r="V5" s="129"/>
      <c r="W5" s="287"/>
      <c r="X5" s="126"/>
      <c r="Y5" s="126"/>
    </row>
    <row r="6" spans="1:26" s="130" customFormat="1" ht="13.5" hidden="1" customHeight="1">
      <c r="A6" s="127"/>
      <c r="B6" s="127"/>
      <c r="C6" s="123"/>
      <c r="D6" s="286"/>
      <c r="E6" s="647" t="s">
        <v>172</v>
      </c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126"/>
      <c r="T6" s="132"/>
      <c r="U6" s="128"/>
      <c r="V6" s="129"/>
      <c r="W6" s="126"/>
      <c r="X6" s="288"/>
      <c r="Y6" s="126"/>
    </row>
    <row r="7" spans="1:26" s="130" customFormat="1" ht="12" hidden="1" customHeight="1">
      <c r="A7" s="127"/>
      <c r="B7" s="127"/>
      <c r="C7" s="123"/>
      <c r="D7" s="126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126"/>
      <c r="T7" s="132"/>
      <c r="U7" s="128"/>
      <c r="V7" s="129"/>
      <c r="W7" s="126"/>
      <c r="X7" s="126"/>
      <c r="Y7" s="126">
        <v>42.547714285714285</v>
      </c>
      <c r="Z7" s="130">
        <v>301.71799848979589</v>
      </c>
    </row>
    <row r="8" spans="1:26" s="130" customFormat="1" ht="0.75" hidden="1" customHeight="1">
      <c r="A8" s="127"/>
      <c r="B8" s="127"/>
      <c r="C8" s="123"/>
      <c r="D8" s="131"/>
      <c r="E8" s="132"/>
      <c r="F8" s="276"/>
      <c r="G8" s="276"/>
      <c r="H8" s="276"/>
      <c r="I8" s="276"/>
      <c r="J8" s="276"/>
      <c r="K8" s="276"/>
      <c r="L8" s="264"/>
      <c r="M8" s="126"/>
      <c r="N8" s="126"/>
      <c r="O8" s="126"/>
      <c r="P8" s="132"/>
      <c r="Q8" s="121"/>
      <c r="R8" s="133"/>
      <c r="S8" s="126"/>
      <c r="T8" s="132"/>
      <c r="U8" s="128"/>
      <c r="V8" s="129"/>
      <c r="W8" s="126"/>
      <c r="X8" s="126"/>
      <c r="Y8" s="126"/>
    </row>
    <row r="9" spans="1:26" s="130" customFormat="1" hidden="1">
      <c r="A9" s="649" t="s">
        <v>79</v>
      </c>
      <c r="B9" s="649"/>
      <c r="C9" s="123" t="s">
        <v>170</v>
      </c>
      <c r="D9" s="126"/>
      <c r="E9" s="126"/>
      <c r="F9" s="276"/>
      <c r="G9" s="276"/>
      <c r="H9" s="276"/>
      <c r="I9" s="276"/>
      <c r="J9" s="276"/>
      <c r="K9" s="276"/>
      <c r="L9" s="264"/>
      <c r="M9" s="126"/>
      <c r="N9" s="126"/>
      <c r="O9" s="286" t="s">
        <v>80</v>
      </c>
      <c r="P9" s="650" t="e">
        <f>+#REF!</f>
        <v>#REF!</v>
      </c>
      <c r="Q9" s="650"/>
      <c r="R9" s="650"/>
      <c r="S9" s="134" t="s">
        <v>25</v>
      </c>
      <c r="T9" s="132"/>
      <c r="U9" s="128"/>
      <c r="V9" s="129"/>
      <c r="W9" s="126"/>
      <c r="X9" s="126"/>
      <c r="Y9" s="126"/>
    </row>
    <row r="10" spans="1:26" s="130" customFormat="1" ht="4.5" hidden="1" customHeight="1">
      <c r="A10" s="135"/>
      <c r="B10" s="135"/>
      <c r="C10" s="136"/>
      <c r="D10" s="137"/>
      <c r="E10" s="651"/>
      <c r="F10" s="651"/>
      <c r="G10" s="651"/>
      <c r="H10" s="276"/>
      <c r="I10" s="276"/>
      <c r="J10" s="276"/>
      <c r="K10" s="276"/>
      <c r="L10" s="264"/>
      <c r="M10" s="126"/>
      <c r="N10" s="126"/>
      <c r="O10" s="286"/>
      <c r="P10" s="650"/>
      <c r="Q10" s="650"/>
      <c r="R10" s="650"/>
      <c r="S10" s="134"/>
      <c r="T10" s="276"/>
      <c r="U10" s="138"/>
      <c r="V10" s="129"/>
    </row>
    <row r="11" spans="1:26" s="130" customFormat="1" hidden="1">
      <c r="A11" s="139" t="s">
        <v>81</v>
      </c>
      <c r="B11" s="139"/>
      <c r="C11" s="140"/>
      <c r="D11" s="852">
        <f>+'1'!D11:F11</f>
        <v>255789</v>
      </c>
      <c r="E11" s="852"/>
      <c r="F11" s="852"/>
      <c r="G11" s="174"/>
      <c r="H11" s="141"/>
      <c r="I11" s="141" t="s">
        <v>82</v>
      </c>
      <c r="J11" s="174"/>
      <c r="K11" s="174"/>
      <c r="L11" s="277" t="s">
        <v>83</v>
      </c>
      <c r="M11" s="175" t="s">
        <v>84</v>
      </c>
      <c r="N11" s="624">
        <f>+'1'!N11:P11</f>
        <v>1.1368665000000002</v>
      </c>
      <c r="O11" s="624"/>
      <c r="P11" s="624"/>
      <c r="Q11" s="141"/>
      <c r="R11" s="176"/>
      <c r="S11" s="177"/>
      <c r="T11" s="177"/>
      <c r="U11" s="142"/>
      <c r="V11" s="143"/>
    </row>
    <row r="12" spans="1:26" s="130" customFormat="1" ht="7.5" hidden="1" customHeight="1">
      <c r="A12" s="139"/>
      <c r="B12" s="139"/>
      <c r="C12" s="144"/>
      <c r="D12" s="178"/>
      <c r="E12" s="179"/>
      <c r="F12" s="180"/>
      <c r="G12" s="181"/>
      <c r="H12" s="182"/>
      <c r="I12" s="182"/>
      <c r="J12" s="181"/>
      <c r="K12" s="181"/>
      <c r="L12" s="277"/>
      <c r="M12" s="177"/>
      <c r="N12" s="183"/>
      <c r="O12" s="177"/>
      <c r="P12" s="278"/>
      <c r="Q12" s="141"/>
      <c r="R12" s="176"/>
      <c r="S12" s="177"/>
      <c r="T12" s="177"/>
      <c r="U12" s="142"/>
      <c r="V12" s="143"/>
    </row>
    <row r="13" spans="1:26" s="130" customFormat="1" ht="14.25" hidden="1" customHeight="1">
      <c r="A13" s="625" t="s">
        <v>85</v>
      </c>
      <c r="B13" s="626"/>
      <c r="C13" s="626"/>
      <c r="D13" s="184"/>
      <c r="E13" s="627" t="s">
        <v>86</v>
      </c>
      <c r="F13" s="627"/>
      <c r="G13" s="627"/>
      <c r="H13" s="627"/>
      <c r="I13" s="627"/>
      <c r="J13" s="853">
        <f>+'1'!J13:L13</f>
        <v>2362.9499999999998</v>
      </c>
      <c r="K13" s="853"/>
      <c r="L13" s="853"/>
      <c r="M13" s="629" t="s">
        <v>87</v>
      </c>
      <c r="N13" s="629"/>
      <c r="O13" s="629"/>
      <c r="P13" s="629"/>
      <c r="Q13" s="853">
        <f>+'1'!Q13:S13</f>
        <v>3181.17</v>
      </c>
      <c r="R13" s="853"/>
      <c r="S13" s="853"/>
      <c r="T13" s="279"/>
      <c r="U13" s="165"/>
      <c r="V13" s="143"/>
    </row>
    <row r="14" spans="1:26" s="117" customFormat="1" ht="6" hidden="1" customHeight="1" thickBot="1">
      <c r="A14" s="166"/>
      <c r="B14" s="166"/>
      <c r="C14" s="144"/>
      <c r="D14" s="120"/>
      <c r="E14" s="120"/>
      <c r="F14" s="276"/>
      <c r="G14" s="276"/>
      <c r="H14" s="276"/>
      <c r="I14" s="633"/>
      <c r="J14" s="633"/>
      <c r="K14" s="633"/>
      <c r="L14" s="264"/>
      <c r="M14" s="120"/>
      <c r="N14" s="120"/>
      <c r="O14" s="120"/>
      <c r="P14" s="132"/>
      <c r="Q14" s="121"/>
      <c r="R14" s="167"/>
      <c r="S14" s="120"/>
      <c r="T14" s="141"/>
      <c r="U14" s="168">
        <f>+'1'!U14</f>
        <v>43.849542857142858</v>
      </c>
      <c r="V14" s="200">
        <f>1.133*1.03*('ԱՄՓՈՓ  '!B37+1)*('ԱՄՓՈՓ  '!B41+1)*1.11</f>
        <v>1.3239928084844999</v>
      </c>
      <c r="W14" s="201"/>
      <c r="X14" s="282"/>
    </row>
    <row r="15" spans="1:26" s="145" customFormat="1" ht="18" customHeight="1" thickTop="1">
      <c r="A15" s="630" t="s">
        <v>88</v>
      </c>
      <c r="B15" s="634" t="s">
        <v>89</v>
      </c>
      <c r="C15" s="637" t="s">
        <v>90</v>
      </c>
      <c r="D15" s="613" t="s">
        <v>91</v>
      </c>
      <c r="E15" s="613" t="s">
        <v>92</v>
      </c>
      <c r="F15" s="614" t="s">
        <v>93</v>
      </c>
      <c r="G15" s="615"/>
      <c r="H15" s="616"/>
      <c r="I15" s="614" t="s">
        <v>94</v>
      </c>
      <c r="J15" s="654"/>
      <c r="K15" s="655"/>
      <c r="L15" s="662" t="s">
        <v>95</v>
      </c>
      <c r="M15" s="663"/>
      <c r="N15" s="663"/>
      <c r="O15" s="663"/>
      <c r="P15" s="663"/>
      <c r="Q15" s="664"/>
      <c r="R15" s="613" t="s">
        <v>96</v>
      </c>
      <c r="S15" s="613" t="s">
        <v>97</v>
      </c>
      <c r="T15" s="642" t="s">
        <v>98</v>
      </c>
      <c r="U15" s="640" t="s">
        <v>99</v>
      </c>
      <c r="V15" s="613" t="s">
        <v>129</v>
      </c>
      <c r="W15" s="613" t="s">
        <v>98</v>
      </c>
      <c r="X15" s="856" t="s">
        <v>171</v>
      </c>
    </row>
    <row r="16" spans="1:26" s="145" customFormat="1" ht="22.5" customHeight="1">
      <c r="A16" s="631"/>
      <c r="B16" s="635"/>
      <c r="C16" s="638"/>
      <c r="D16" s="611"/>
      <c r="E16" s="611"/>
      <c r="F16" s="617"/>
      <c r="G16" s="618"/>
      <c r="H16" s="619"/>
      <c r="I16" s="656"/>
      <c r="J16" s="657"/>
      <c r="K16" s="658"/>
      <c r="L16" s="607" t="s">
        <v>108</v>
      </c>
      <c r="M16" s="610" t="s">
        <v>109</v>
      </c>
      <c r="N16" s="610" t="s">
        <v>110</v>
      </c>
      <c r="O16" s="610" t="s">
        <v>111</v>
      </c>
      <c r="P16" s="610" t="s">
        <v>96</v>
      </c>
      <c r="Q16" s="665" t="s">
        <v>112</v>
      </c>
      <c r="R16" s="611"/>
      <c r="S16" s="611"/>
      <c r="T16" s="643"/>
      <c r="U16" s="641"/>
      <c r="V16" s="611"/>
      <c r="W16" s="611"/>
      <c r="X16" s="857"/>
    </row>
    <row r="17" spans="1:36" s="145" customFormat="1" ht="22.5" customHeight="1">
      <c r="A17" s="631"/>
      <c r="B17" s="635"/>
      <c r="C17" s="638"/>
      <c r="D17" s="611"/>
      <c r="E17" s="611"/>
      <c r="F17" s="617"/>
      <c r="G17" s="618"/>
      <c r="H17" s="619"/>
      <c r="I17" s="656"/>
      <c r="J17" s="657"/>
      <c r="K17" s="658"/>
      <c r="L17" s="608"/>
      <c r="M17" s="611"/>
      <c r="N17" s="611"/>
      <c r="O17" s="611"/>
      <c r="P17" s="611"/>
      <c r="Q17" s="666"/>
      <c r="R17" s="611"/>
      <c r="S17" s="611"/>
      <c r="T17" s="643"/>
      <c r="U17" s="641"/>
      <c r="V17" s="611"/>
      <c r="W17" s="611"/>
      <c r="X17" s="857"/>
    </row>
    <row r="18" spans="1:36" s="145" customFormat="1" ht="22.5" customHeight="1">
      <c r="A18" s="631"/>
      <c r="B18" s="635"/>
      <c r="C18" s="638"/>
      <c r="D18" s="611"/>
      <c r="E18" s="611"/>
      <c r="F18" s="617"/>
      <c r="G18" s="618"/>
      <c r="H18" s="619"/>
      <c r="I18" s="656"/>
      <c r="J18" s="657"/>
      <c r="K18" s="658"/>
      <c r="L18" s="608"/>
      <c r="M18" s="611"/>
      <c r="N18" s="611"/>
      <c r="O18" s="611"/>
      <c r="P18" s="611"/>
      <c r="Q18" s="666"/>
      <c r="R18" s="611"/>
      <c r="S18" s="611"/>
      <c r="T18" s="643"/>
      <c r="U18" s="641"/>
      <c r="V18" s="611"/>
      <c r="W18" s="611"/>
      <c r="X18" s="857"/>
    </row>
    <row r="19" spans="1:36" s="145" customFormat="1" ht="22.5" customHeight="1">
      <c r="A19" s="632"/>
      <c r="B19" s="636"/>
      <c r="C19" s="639"/>
      <c r="D19" s="612"/>
      <c r="E19" s="612"/>
      <c r="F19" s="620"/>
      <c r="G19" s="621"/>
      <c r="H19" s="622"/>
      <c r="I19" s="659"/>
      <c r="J19" s="660"/>
      <c r="K19" s="661"/>
      <c r="L19" s="609"/>
      <c r="M19" s="612"/>
      <c r="N19" s="612"/>
      <c r="O19" s="612"/>
      <c r="P19" s="612"/>
      <c r="Q19" s="667"/>
      <c r="R19" s="612"/>
      <c r="S19" s="612"/>
      <c r="T19" s="644"/>
      <c r="U19" s="641"/>
      <c r="V19" s="612"/>
      <c r="W19" s="612"/>
      <c r="X19" s="858"/>
    </row>
    <row r="20" spans="1:36" s="146" customFormat="1" ht="13.5" customHeight="1">
      <c r="A20" s="170">
        <v>1</v>
      </c>
      <c r="B20" s="320">
        <v>2</v>
      </c>
      <c r="C20" s="171">
        <v>2</v>
      </c>
      <c r="D20" s="320">
        <v>3</v>
      </c>
      <c r="E20" s="171">
        <v>4</v>
      </c>
      <c r="F20" s="846">
        <v>6</v>
      </c>
      <c r="G20" s="847"/>
      <c r="H20" s="848"/>
      <c r="I20" s="846">
        <v>7</v>
      </c>
      <c r="J20" s="849"/>
      <c r="K20" s="850"/>
      <c r="L20" s="172">
        <v>8</v>
      </c>
      <c r="M20" s="171">
        <v>9</v>
      </c>
      <c r="N20" s="171">
        <v>10</v>
      </c>
      <c r="O20" s="171">
        <v>11</v>
      </c>
      <c r="P20" s="171">
        <v>12</v>
      </c>
      <c r="Q20" s="171">
        <v>13</v>
      </c>
      <c r="R20" s="319">
        <v>14</v>
      </c>
      <c r="S20" s="171">
        <v>15</v>
      </c>
      <c r="T20" s="171">
        <v>16</v>
      </c>
      <c r="U20" s="173">
        <v>17</v>
      </c>
      <c r="V20" s="202" t="s">
        <v>130</v>
      </c>
      <c r="W20" s="203" t="s">
        <v>131</v>
      </c>
      <c r="X20" s="285">
        <v>7</v>
      </c>
    </row>
    <row r="21" spans="1:36" s="146" customFormat="1" ht="21.75" customHeight="1">
      <c r="A21" s="302"/>
      <c r="B21" s="558"/>
      <c r="C21" s="392" t="s">
        <v>234</v>
      </c>
      <c r="D21" s="558"/>
      <c r="E21" s="558"/>
      <c r="F21" s="558"/>
      <c r="G21" s="557"/>
      <c r="H21" s="557"/>
      <c r="I21" s="558"/>
      <c r="J21" s="558"/>
      <c r="K21" s="558"/>
      <c r="L21" s="303"/>
      <c r="M21" s="558"/>
      <c r="N21" s="558"/>
      <c r="O21" s="558"/>
      <c r="P21" s="558"/>
      <c r="Q21" s="558"/>
      <c r="R21" s="558"/>
      <c r="S21" s="558"/>
      <c r="T21" s="558"/>
      <c r="U21" s="304"/>
      <c r="V21" s="204">
        <f t="shared" ref="V21:V57" si="0">+$V$14*S21</f>
        <v>0</v>
      </c>
      <c r="W21" s="205">
        <f t="shared" ref="W21:W57" si="1">+V21*E21</f>
        <v>0</v>
      </c>
      <c r="X21" s="169"/>
      <c r="Y21" s="147"/>
      <c r="Z21" s="147"/>
    </row>
    <row r="22" spans="1:36" s="445" customFormat="1" ht="20.25" customHeight="1">
      <c r="A22" s="717">
        <v>1</v>
      </c>
      <c r="B22" s="719" t="s">
        <v>197</v>
      </c>
      <c r="C22" s="721" t="s">
        <v>224</v>
      </c>
      <c r="D22" s="723" t="s">
        <v>174</v>
      </c>
      <c r="E22" s="725">
        <v>5.7169999999999996</v>
      </c>
      <c r="F22" s="676">
        <f>205/100</f>
        <v>2.0499999999999998</v>
      </c>
      <c r="G22" s="676"/>
      <c r="H22" s="676"/>
      <c r="I22" s="677">
        <v>0</v>
      </c>
      <c r="J22" s="677"/>
      <c r="K22" s="677"/>
      <c r="L22" s="456"/>
      <c r="M22" s="457"/>
      <c r="N22" s="457"/>
      <c r="O22" s="457"/>
      <c r="P22" s="457"/>
      <c r="Q22" s="458"/>
      <c r="R22" s="711">
        <f>F23+I23</f>
        <v>4.8440474999999985</v>
      </c>
      <c r="S22" s="711">
        <f>R22+R23</f>
        <v>4.8440474999999985</v>
      </c>
      <c r="T22" s="711">
        <f>E22*S22</f>
        <v>27.69341955749999</v>
      </c>
      <c r="U22" s="713"/>
      <c r="V22" s="204">
        <f t="shared" si="0"/>
        <v>6.4134840539573181</v>
      </c>
      <c r="W22" s="205">
        <f t="shared" si="1"/>
        <v>36.665888336473984</v>
      </c>
      <c r="X22" s="460"/>
      <c r="Y22" s="461"/>
      <c r="Z22" s="459"/>
      <c r="AA22" s="459"/>
      <c r="AB22" s="459"/>
      <c r="AC22" s="459"/>
    </row>
    <row r="23" spans="1:36" s="445" customFormat="1" ht="20.25" customHeight="1">
      <c r="A23" s="718"/>
      <c r="B23" s="720"/>
      <c r="C23" s="722"/>
      <c r="D23" s="724"/>
      <c r="E23" s="726"/>
      <c r="F23" s="678">
        <f>F22*$J$13/1000</f>
        <v>4.8440474999999985</v>
      </c>
      <c r="G23" s="678"/>
      <c r="H23" s="678"/>
      <c r="I23" s="677">
        <f>I22*$Q$13/1000</f>
        <v>0</v>
      </c>
      <c r="J23" s="677"/>
      <c r="K23" s="677"/>
      <c r="L23" s="462"/>
      <c r="M23" s="463"/>
      <c r="N23" s="463"/>
      <c r="O23" s="463"/>
      <c r="P23" s="463"/>
      <c r="Q23" s="464"/>
      <c r="R23" s="712"/>
      <c r="S23" s="712"/>
      <c r="T23" s="712"/>
      <c r="U23" s="714"/>
      <c r="V23" s="204">
        <f t="shared" si="0"/>
        <v>0</v>
      </c>
      <c r="W23" s="205">
        <f t="shared" si="1"/>
        <v>0</v>
      </c>
      <c r="X23" s="460"/>
      <c r="Y23" s="465" t="s">
        <v>210</v>
      </c>
      <c r="Z23" s="459"/>
      <c r="AA23" s="459"/>
      <c r="AB23" s="459"/>
      <c r="AC23" s="459"/>
    </row>
    <row r="24" spans="1:36" s="447" customFormat="1" ht="12.75" customHeight="1">
      <c r="A24" s="727">
        <f>+A22+1</f>
        <v>2</v>
      </c>
      <c r="B24" s="730" t="s">
        <v>175</v>
      </c>
      <c r="C24" s="733" t="s">
        <v>227</v>
      </c>
      <c r="D24" s="736" t="s">
        <v>174</v>
      </c>
      <c r="E24" s="739">
        <f>+E22</f>
        <v>5.7169999999999996</v>
      </c>
      <c r="F24" s="697">
        <v>2.78</v>
      </c>
      <c r="G24" s="698"/>
      <c r="H24" s="699"/>
      <c r="I24" s="697">
        <v>0.34</v>
      </c>
      <c r="J24" s="698"/>
      <c r="K24" s="699"/>
      <c r="L24" s="466"/>
      <c r="M24" s="467"/>
      <c r="N24" s="468"/>
      <c r="O24" s="469"/>
      <c r="P24" s="469"/>
      <c r="Q24" s="547"/>
      <c r="R24" s="470">
        <f>F25+I25</f>
        <v>7.6505987999999991</v>
      </c>
      <c r="S24" s="706">
        <f>R24+R25</f>
        <v>46.58713671633376</v>
      </c>
      <c r="T24" s="706">
        <f>E24*S24</f>
        <v>266.33866060728008</v>
      </c>
      <c r="U24" s="703">
        <f>E24*R25</f>
        <v>222.6001872676801</v>
      </c>
      <c r="V24" s="204">
        <f t="shared" si="0"/>
        <v>61.681033980310097</v>
      </c>
      <c r="W24" s="205">
        <f t="shared" si="1"/>
        <v>352.63047126543279</v>
      </c>
      <c r="X24" s="471"/>
      <c r="Y24" s="471"/>
      <c r="Z24" s="471"/>
      <c r="AA24" s="471"/>
      <c r="AB24" s="471"/>
      <c r="AC24" s="471"/>
    </row>
    <row r="25" spans="1:36" s="447" customFormat="1" ht="12.75">
      <c r="A25" s="728"/>
      <c r="B25" s="731"/>
      <c r="C25" s="734"/>
      <c r="D25" s="737"/>
      <c r="E25" s="740"/>
      <c r="F25" s="685">
        <f>F24*$J$13/1000</f>
        <v>6.5690009999999992</v>
      </c>
      <c r="G25" s="686"/>
      <c r="H25" s="687"/>
      <c r="I25" s="685">
        <f>I24*$Q$13/1000</f>
        <v>1.0815977999999999</v>
      </c>
      <c r="J25" s="686"/>
      <c r="K25" s="687"/>
      <c r="L25" s="472" t="s">
        <v>176</v>
      </c>
      <c r="M25" s="473" t="s">
        <v>177</v>
      </c>
      <c r="N25" s="474">
        <v>1.02</v>
      </c>
      <c r="O25" s="475">
        <f>E24*N25</f>
        <v>5.83134</v>
      </c>
      <c r="P25" s="476">
        <v>28.132999999999999</v>
      </c>
      <c r="Q25" s="477">
        <f>N25*P25*$N$11</f>
        <v>32.623134549390009</v>
      </c>
      <c r="R25" s="706">
        <f>SUM(Q25:Q27)</f>
        <v>38.936537916333762</v>
      </c>
      <c r="S25" s="707"/>
      <c r="T25" s="707"/>
      <c r="U25" s="704"/>
      <c r="V25" s="204">
        <f t="shared" si="0"/>
        <v>0</v>
      </c>
      <c r="W25" s="205">
        <f t="shared" si="1"/>
        <v>0</v>
      </c>
      <c r="X25" s="471"/>
      <c r="Y25" s="471">
        <f>+S24*1.33</f>
        <v>61.960891832723902</v>
      </c>
      <c r="Z25" s="471"/>
      <c r="AA25" s="471"/>
      <c r="AB25" s="471"/>
      <c r="AC25" s="471"/>
    </row>
    <row r="26" spans="1:36" s="447" customFormat="1" ht="12.75">
      <c r="A26" s="728"/>
      <c r="B26" s="731"/>
      <c r="C26" s="734"/>
      <c r="D26" s="737"/>
      <c r="E26" s="740"/>
      <c r="F26" s="688"/>
      <c r="G26" s="689"/>
      <c r="H26" s="690"/>
      <c r="I26" s="688"/>
      <c r="J26" s="689"/>
      <c r="K26" s="690"/>
      <c r="L26" s="478" t="s">
        <v>178</v>
      </c>
      <c r="M26" s="479" t="s">
        <v>179</v>
      </c>
      <c r="N26" s="480">
        <v>1.17</v>
      </c>
      <c r="O26" s="481">
        <f>E24*N26</f>
        <v>6.6888899999999989</v>
      </c>
      <c r="P26" s="476">
        <v>3.5</v>
      </c>
      <c r="Q26" s="482">
        <f>N26*P26*$N$11</f>
        <v>4.6554683175000005</v>
      </c>
      <c r="R26" s="707"/>
      <c r="S26" s="707"/>
      <c r="T26" s="707"/>
      <c r="U26" s="704"/>
      <c r="V26" s="204">
        <f t="shared" si="0"/>
        <v>0</v>
      </c>
      <c r="W26" s="205">
        <f t="shared" si="1"/>
        <v>0</v>
      </c>
      <c r="X26" s="471"/>
      <c r="Y26" s="471"/>
      <c r="Z26" s="471"/>
      <c r="AA26" s="471"/>
      <c r="AB26" s="471"/>
      <c r="AC26" s="471"/>
    </row>
    <row r="27" spans="1:36" s="447" customFormat="1" ht="13.5" customHeight="1">
      <c r="A27" s="729"/>
      <c r="B27" s="732"/>
      <c r="C27" s="735"/>
      <c r="D27" s="738"/>
      <c r="E27" s="741"/>
      <c r="F27" s="691"/>
      <c r="G27" s="692"/>
      <c r="H27" s="693"/>
      <c r="I27" s="691"/>
      <c r="J27" s="692"/>
      <c r="K27" s="693"/>
      <c r="L27" s="483" t="s">
        <v>180</v>
      </c>
      <c r="M27" s="484" t="s">
        <v>177</v>
      </c>
      <c r="N27" s="485">
        <v>1.2500000000000001E-2</v>
      </c>
      <c r="O27" s="486">
        <f>E24*N27</f>
        <v>7.1462499999999998E-2</v>
      </c>
      <c r="P27" s="487">
        <v>116.667</v>
      </c>
      <c r="Q27" s="488">
        <f>N27*P27*$N$11</f>
        <v>1.6579350494437504</v>
      </c>
      <c r="R27" s="708"/>
      <c r="S27" s="708"/>
      <c r="T27" s="708"/>
      <c r="U27" s="705"/>
      <c r="V27" s="204">
        <f t="shared" si="0"/>
        <v>0</v>
      </c>
      <c r="W27" s="205">
        <f t="shared" si="1"/>
        <v>0</v>
      </c>
      <c r="X27" s="471"/>
      <c r="Y27" s="471"/>
      <c r="Z27" s="471"/>
      <c r="AA27" s="471"/>
      <c r="AB27" s="471"/>
      <c r="AC27" s="471"/>
    </row>
    <row r="28" spans="1:36" s="446" customFormat="1" ht="18" customHeight="1">
      <c r="A28" s="717">
        <f>+A24+1</f>
        <v>3</v>
      </c>
      <c r="B28" s="719" t="s">
        <v>236</v>
      </c>
      <c r="C28" s="742" t="s">
        <v>225</v>
      </c>
      <c r="D28" s="744" t="s">
        <v>208</v>
      </c>
      <c r="E28" s="746">
        <f>+E24*1.7</f>
        <v>9.7188999999999997</v>
      </c>
      <c r="F28" s="694">
        <v>0.4</v>
      </c>
      <c r="G28" s="695"/>
      <c r="H28" s="696"/>
      <c r="I28" s="694">
        <v>0.75</v>
      </c>
      <c r="J28" s="695"/>
      <c r="K28" s="696"/>
      <c r="L28" s="489"/>
      <c r="M28" s="490"/>
      <c r="N28" s="491"/>
      <c r="O28" s="491"/>
      <c r="P28" s="492"/>
      <c r="Q28" s="493"/>
      <c r="R28" s="709">
        <f>F29+I29</f>
        <v>3.3310575</v>
      </c>
      <c r="S28" s="709">
        <f>R28+R29</f>
        <v>3.3310575</v>
      </c>
      <c r="T28" s="709">
        <f>E28*S28</f>
        <v>32.374214736749998</v>
      </c>
      <c r="U28" s="715"/>
      <c r="V28" s="204">
        <f t="shared" si="0"/>
        <v>4.4102961746483569</v>
      </c>
      <c r="W28" s="205">
        <f t="shared" si="1"/>
        <v>42.863227491789914</v>
      </c>
      <c r="X28" s="494"/>
      <c r="Y28" s="494"/>
      <c r="Z28" s="494"/>
      <c r="AA28" s="494"/>
      <c r="AB28" s="494"/>
      <c r="AC28" s="494"/>
    </row>
    <row r="29" spans="1:36" s="446" customFormat="1" ht="18" customHeight="1">
      <c r="A29" s="718"/>
      <c r="B29" s="720"/>
      <c r="C29" s="743"/>
      <c r="D29" s="745"/>
      <c r="E29" s="747"/>
      <c r="F29" s="700">
        <f>F28*$J$13/1000</f>
        <v>0.94517999999999991</v>
      </c>
      <c r="G29" s="701"/>
      <c r="H29" s="702"/>
      <c r="I29" s="678">
        <f>I28*$Q$13/1000</f>
        <v>2.3858774999999999</v>
      </c>
      <c r="J29" s="678"/>
      <c r="K29" s="678"/>
      <c r="L29" s="495"/>
      <c r="M29" s="496"/>
      <c r="N29" s="497"/>
      <c r="O29" s="497"/>
      <c r="P29" s="498"/>
      <c r="Q29" s="499"/>
      <c r="R29" s="710"/>
      <c r="S29" s="710"/>
      <c r="T29" s="710"/>
      <c r="U29" s="716"/>
      <c r="V29" s="204">
        <f t="shared" si="0"/>
        <v>0</v>
      </c>
      <c r="W29" s="205">
        <f t="shared" si="1"/>
        <v>0</v>
      </c>
      <c r="X29" s="494"/>
      <c r="Y29" s="494"/>
      <c r="Z29" s="494"/>
      <c r="AA29" s="494"/>
      <c r="AB29" s="494"/>
      <c r="AC29" s="494"/>
    </row>
    <row r="30" spans="1:36" s="448" customFormat="1" ht="14.25" customHeight="1">
      <c r="A30" s="727">
        <f>+A28+1</f>
        <v>4</v>
      </c>
      <c r="B30" s="730" t="s">
        <v>181</v>
      </c>
      <c r="C30" s="759" t="s">
        <v>221</v>
      </c>
      <c r="D30" s="751" t="s">
        <v>123</v>
      </c>
      <c r="E30" s="751">
        <v>14.74</v>
      </c>
      <c r="F30" s="752">
        <f>0.001*14.8</f>
        <v>1.4800000000000001E-2</v>
      </c>
      <c r="G30" s="753"/>
      <c r="H30" s="754"/>
      <c r="I30" s="697">
        <f>0.001*4.98</f>
        <v>4.9800000000000009E-3</v>
      </c>
      <c r="J30" s="698"/>
      <c r="K30" s="699"/>
      <c r="L30" s="466" t="s">
        <v>198</v>
      </c>
      <c r="M30" s="467"/>
      <c r="N30" s="468"/>
      <c r="O30" s="469"/>
      <c r="P30" s="469"/>
      <c r="Q30" s="547"/>
      <c r="R30" s="551">
        <f>F31+I31</f>
        <v>5.0813886600000004E-2</v>
      </c>
      <c r="S30" s="653">
        <f>R30+R31</f>
        <v>0.56649653100000008</v>
      </c>
      <c r="T30" s="653">
        <f>E30*S30</f>
        <v>8.3501588669400011</v>
      </c>
      <c r="U30" s="652">
        <f>R31*E30</f>
        <v>7.6011621784560015</v>
      </c>
      <c r="V30" s="204">
        <f t="shared" si="0"/>
        <v>0.75003733307541665</v>
      </c>
      <c r="W30" s="205">
        <f t="shared" si="1"/>
        <v>11.055550289531642</v>
      </c>
      <c r="X30" s="500"/>
      <c r="Y30" s="500"/>
      <c r="Z30" s="501"/>
      <c r="AA30" s="501"/>
      <c r="AB30" s="501"/>
      <c r="AC30" s="501"/>
      <c r="AD30" s="449"/>
      <c r="AE30" s="449"/>
      <c r="AF30" s="449"/>
      <c r="AG30" s="449"/>
      <c r="AH30" s="449"/>
      <c r="AI30" s="449"/>
      <c r="AJ30" s="449"/>
    </row>
    <row r="31" spans="1:36" s="448" customFormat="1" ht="14.25" customHeight="1">
      <c r="A31" s="728"/>
      <c r="B31" s="731"/>
      <c r="C31" s="759"/>
      <c r="D31" s="751"/>
      <c r="E31" s="751"/>
      <c r="F31" s="653">
        <f>F30*J$13/1000</f>
        <v>3.4971660000000002E-2</v>
      </c>
      <c r="G31" s="653"/>
      <c r="H31" s="653"/>
      <c r="I31" s="653">
        <f>I30*$Q$13/1000</f>
        <v>1.5842226600000002E-2</v>
      </c>
      <c r="J31" s="653"/>
      <c r="K31" s="653"/>
      <c r="L31" s="472" t="s">
        <v>182</v>
      </c>
      <c r="M31" s="473" t="s">
        <v>123</v>
      </c>
      <c r="N31" s="474">
        <v>1</v>
      </c>
      <c r="O31" s="475">
        <f>E30*N31</f>
        <v>14.74</v>
      </c>
      <c r="P31" s="502">
        <v>0.45</v>
      </c>
      <c r="Q31" s="477">
        <f>N31*P31*$N$11</f>
        <v>0.51158992500000011</v>
      </c>
      <c r="R31" s="653">
        <f>SUM(Q31:Q32)</f>
        <v>0.51568264440000011</v>
      </c>
      <c r="S31" s="653"/>
      <c r="T31" s="653"/>
      <c r="U31" s="652"/>
      <c r="V31" s="204">
        <f t="shared" si="0"/>
        <v>0</v>
      </c>
      <c r="W31" s="205">
        <f t="shared" si="1"/>
        <v>0</v>
      </c>
      <c r="X31" s="500"/>
      <c r="Y31" s="500"/>
      <c r="Z31" s="501"/>
      <c r="AA31" s="501"/>
      <c r="AB31" s="501"/>
      <c r="AC31" s="501"/>
      <c r="AD31" s="449"/>
      <c r="AE31" s="449"/>
      <c r="AF31" s="449"/>
      <c r="AG31" s="449"/>
      <c r="AH31" s="449"/>
      <c r="AI31" s="449"/>
      <c r="AJ31" s="449"/>
    </row>
    <row r="32" spans="1:36" s="448" customFormat="1" ht="13.5" customHeight="1">
      <c r="A32" s="729"/>
      <c r="B32" s="732"/>
      <c r="C32" s="759"/>
      <c r="D32" s="751"/>
      <c r="E32" s="751"/>
      <c r="F32" s="653"/>
      <c r="G32" s="653"/>
      <c r="H32" s="653"/>
      <c r="I32" s="653"/>
      <c r="J32" s="653"/>
      <c r="K32" s="653"/>
      <c r="L32" s="503" t="s">
        <v>183</v>
      </c>
      <c r="M32" s="484" t="s">
        <v>123</v>
      </c>
      <c r="N32" s="485">
        <v>4.0000000000000001E-3</v>
      </c>
      <c r="O32" s="486">
        <f>E30*N32</f>
        <v>5.8960000000000005E-2</v>
      </c>
      <c r="P32" s="504">
        <v>0.9</v>
      </c>
      <c r="Q32" s="505">
        <f t="shared" ref="Q32" si="2">N32*P32*$N$11</f>
        <v>4.0927194000000009E-3</v>
      </c>
      <c r="R32" s="653"/>
      <c r="S32" s="653"/>
      <c r="T32" s="653"/>
      <c r="U32" s="652"/>
      <c r="V32" s="204">
        <f t="shared" si="0"/>
        <v>0</v>
      </c>
      <c r="W32" s="205">
        <f t="shared" si="1"/>
        <v>0</v>
      </c>
      <c r="X32" s="500"/>
      <c r="Y32" s="500"/>
      <c r="Z32" s="501"/>
      <c r="AA32" s="501"/>
      <c r="AB32" s="501"/>
      <c r="AC32" s="501"/>
      <c r="AD32" s="449"/>
      <c r="AE32" s="449"/>
      <c r="AF32" s="449"/>
      <c r="AG32" s="449"/>
      <c r="AH32" s="449"/>
      <c r="AI32" s="449"/>
      <c r="AJ32" s="449"/>
    </row>
    <row r="33" spans="1:37" s="450" customFormat="1">
      <c r="A33" s="727">
        <f>+A30+1</f>
        <v>5</v>
      </c>
      <c r="B33" s="778" t="s">
        <v>184</v>
      </c>
      <c r="C33" s="779" t="s">
        <v>222</v>
      </c>
      <c r="D33" s="780" t="s">
        <v>123</v>
      </c>
      <c r="E33" s="781">
        <v>1.4850000000000001</v>
      </c>
      <c r="F33" s="749"/>
      <c r="G33" s="749"/>
      <c r="H33" s="749"/>
      <c r="I33" s="750"/>
      <c r="J33" s="750"/>
      <c r="K33" s="750"/>
      <c r="L33" s="506"/>
      <c r="M33" s="507"/>
      <c r="N33" s="507"/>
      <c r="O33" s="507"/>
      <c r="P33" s="507"/>
      <c r="Q33" s="508"/>
      <c r="R33" s="552"/>
      <c r="S33" s="748">
        <f>R33+R34</f>
        <v>1.2773780898876408</v>
      </c>
      <c r="T33" s="748">
        <f>E33*S33</f>
        <v>1.8969064634831467</v>
      </c>
      <c r="U33" s="782">
        <f>R34*E33</f>
        <v>1.8969064634831467</v>
      </c>
      <c r="V33" s="204">
        <f t="shared" si="0"/>
        <v>1.6912394047269035</v>
      </c>
      <c r="W33" s="205">
        <f t="shared" si="1"/>
        <v>2.5114905160194518</v>
      </c>
      <c r="X33" s="509"/>
      <c r="Y33" s="510"/>
      <c r="Z33" s="509"/>
      <c r="AA33" s="509"/>
      <c r="AB33" s="509"/>
      <c r="AC33" s="509"/>
    </row>
    <row r="34" spans="1:37" s="450" customFormat="1" ht="13.5" customHeight="1">
      <c r="A34" s="729"/>
      <c r="B34" s="778"/>
      <c r="C34" s="779"/>
      <c r="D34" s="780"/>
      <c r="E34" s="781"/>
      <c r="F34" s="749"/>
      <c r="G34" s="749"/>
      <c r="H34" s="749"/>
      <c r="I34" s="750"/>
      <c r="J34" s="750"/>
      <c r="K34" s="750"/>
      <c r="L34" s="511" t="s">
        <v>185</v>
      </c>
      <c r="M34" s="512" t="s">
        <v>123</v>
      </c>
      <c r="N34" s="513">
        <v>1</v>
      </c>
      <c r="O34" s="514">
        <f>E33*N34</f>
        <v>1.4850000000000001</v>
      </c>
      <c r="P34" s="515">
        <f>1 /0.89</f>
        <v>1.1235955056179776</v>
      </c>
      <c r="Q34" s="516">
        <f>N34*P34*$N$11</f>
        <v>1.2773780898876408</v>
      </c>
      <c r="R34" s="552">
        <f>SUM(Q34:Q34)</f>
        <v>1.2773780898876408</v>
      </c>
      <c r="S34" s="748"/>
      <c r="T34" s="748"/>
      <c r="U34" s="782"/>
      <c r="V34" s="204">
        <f t="shared" si="0"/>
        <v>0</v>
      </c>
      <c r="W34" s="205">
        <f t="shared" si="1"/>
        <v>0</v>
      </c>
      <c r="X34" s="509"/>
      <c r="Y34" s="510"/>
      <c r="Z34" s="509"/>
      <c r="AA34" s="509"/>
      <c r="AB34" s="509"/>
      <c r="AC34" s="509"/>
    </row>
    <row r="35" spans="1:37" s="559" customFormat="1" ht="20.25" customHeight="1">
      <c r="A35" s="768">
        <f>+A33+1</f>
        <v>6</v>
      </c>
      <c r="B35" s="770" t="s">
        <v>240</v>
      </c>
      <c r="C35" s="772" t="s">
        <v>241</v>
      </c>
      <c r="D35" s="774" t="s">
        <v>123</v>
      </c>
      <c r="E35" s="776">
        <v>29.7</v>
      </c>
      <c r="F35" s="760">
        <f>24.8/1000</f>
        <v>2.4799999999999999E-2</v>
      </c>
      <c r="G35" s="761"/>
      <c r="H35" s="762"/>
      <c r="I35" s="670">
        <f>14.8/1000</f>
        <v>1.4800000000000001E-2</v>
      </c>
      <c r="J35" s="671"/>
      <c r="K35" s="672"/>
      <c r="L35" s="393"/>
      <c r="M35" s="164"/>
      <c r="N35" s="554"/>
      <c r="O35" s="554"/>
      <c r="P35" s="554"/>
      <c r="Q35" s="549"/>
      <c r="R35" s="546">
        <f>F36+I36</f>
        <v>0.105682476</v>
      </c>
      <c r="S35" s="763">
        <f>R35+R36</f>
        <v>0.5921058690769232</v>
      </c>
      <c r="T35" s="763">
        <f>E35*S35</f>
        <v>17.58554431158462</v>
      </c>
      <c r="U35" s="783">
        <f>E35*Q36</f>
        <v>14.44677477438462</v>
      </c>
      <c r="V35" s="204">
        <f t="shared" si="0"/>
        <v>0.78394391251931117</v>
      </c>
      <c r="W35" s="205">
        <f t="shared" si="1"/>
        <v>23.28313420182354</v>
      </c>
      <c r="X35" s="559">
        <v>23.4</v>
      </c>
      <c r="Y35" s="559">
        <v>9.3580000000000005</v>
      </c>
      <c r="Z35" s="560"/>
    </row>
    <row r="36" spans="1:37" s="559" customFormat="1" ht="21" customHeight="1">
      <c r="A36" s="769"/>
      <c r="B36" s="771"/>
      <c r="C36" s="773"/>
      <c r="D36" s="775"/>
      <c r="E36" s="777"/>
      <c r="F36" s="765">
        <f>F35*$J$13/1000</f>
        <v>5.8601159999999992E-2</v>
      </c>
      <c r="G36" s="766"/>
      <c r="H36" s="767"/>
      <c r="I36" s="673">
        <f>I35*$Q$13/1000</f>
        <v>4.7081315999999998E-2</v>
      </c>
      <c r="J36" s="674"/>
      <c r="K36" s="675"/>
      <c r="L36" s="431" t="s">
        <v>243</v>
      </c>
      <c r="M36" s="193" t="s">
        <v>123</v>
      </c>
      <c r="N36" s="561">
        <v>1</v>
      </c>
      <c r="O36" s="199">
        <f>E35*N36</f>
        <v>29.7</v>
      </c>
      <c r="P36" s="269">
        <f>10.012/23.4</f>
        <v>0.42786324786324792</v>
      </c>
      <c r="Q36" s="185">
        <f>N36*P36*$N$11</f>
        <v>0.48642339307692323</v>
      </c>
      <c r="R36" s="546">
        <f>SUM(Q36:Q36)</f>
        <v>0.48642339307692323</v>
      </c>
      <c r="S36" s="764"/>
      <c r="T36" s="764"/>
      <c r="U36" s="784"/>
      <c r="V36" s="204">
        <f t="shared" si="0"/>
        <v>0</v>
      </c>
      <c r="W36" s="205">
        <f t="shared" si="1"/>
        <v>0</v>
      </c>
      <c r="Y36" s="560"/>
      <c r="Z36" s="560"/>
    </row>
    <row r="37" spans="1:37" s="451" customFormat="1" ht="14.25" customHeight="1">
      <c r="A37" s="768">
        <f>+A35+1</f>
        <v>7</v>
      </c>
      <c r="B37" s="770" t="s">
        <v>181</v>
      </c>
      <c r="C37" s="839" t="s">
        <v>228</v>
      </c>
      <c r="D37" s="841" t="s">
        <v>123</v>
      </c>
      <c r="E37" s="841">
        <f>136.08+50.76+64.8</f>
        <v>251.64</v>
      </c>
      <c r="F37" s="756">
        <f>0.001*14.8</f>
        <v>1.4800000000000001E-2</v>
      </c>
      <c r="G37" s="757"/>
      <c r="H37" s="758"/>
      <c r="I37" s="670">
        <f>0.001*4.98</f>
        <v>4.9800000000000009E-3</v>
      </c>
      <c r="J37" s="671"/>
      <c r="K37" s="672"/>
      <c r="L37" s="432"/>
      <c r="M37" s="164"/>
      <c r="N37" s="305"/>
      <c r="O37" s="554"/>
      <c r="P37" s="555"/>
      <c r="Q37" s="549"/>
      <c r="R37" s="550">
        <f>F38+I38</f>
        <v>5.0813886600000004E-2</v>
      </c>
      <c r="S37" s="840">
        <f>R37+R38</f>
        <v>0.4677575701666668</v>
      </c>
      <c r="T37" s="840">
        <f>E37*S37</f>
        <v>117.70651495674002</v>
      </c>
      <c r="U37" s="755">
        <f>R38*E37</f>
        <v>104.91970853271603</v>
      </c>
      <c r="V37" s="204">
        <f t="shared" si="0"/>
        <v>0.61930765901485063</v>
      </c>
      <c r="W37" s="205">
        <f t="shared" si="1"/>
        <v>155.84257931449702</v>
      </c>
      <c r="X37" s="148"/>
      <c r="Y37" s="148"/>
      <c r="Z37" s="150"/>
      <c r="AA37" s="150"/>
      <c r="AB37" s="150"/>
      <c r="AC37" s="150"/>
      <c r="AD37" s="452"/>
      <c r="AE37" s="452"/>
      <c r="AF37" s="452"/>
      <c r="AG37" s="452"/>
      <c r="AH37" s="452"/>
      <c r="AI37" s="452"/>
      <c r="AJ37" s="452"/>
    </row>
    <row r="38" spans="1:37" s="451" customFormat="1" ht="14.25" customHeight="1">
      <c r="A38" s="827"/>
      <c r="B38" s="838"/>
      <c r="C38" s="839"/>
      <c r="D38" s="841"/>
      <c r="E38" s="841"/>
      <c r="F38" s="840">
        <f>F37*J$13/1000</f>
        <v>3.4971660000000002E-2</v>
      </c>
      <c r="G38" s="840"/>
      <c r="H38" s="840"/>
      <c r="I38" s="840">
        <f>I37*$Q$13/1000</f>
        <v>1.5842226600000002E-2</v>
      </c>
      <c r="J38" s="840"/>
      <c r="K38" s="840"/>
      <c r="L38" s="433" t="s">
        <v>182</v>
      </c>
      <c r="M38" s="193" t="s">
        <v>123</v>
      </c>
      <c r="N38" s="434">
        <v>1</v>
      </c>
      <c r="O38" s="194">
        <f>E37*N38</f>
        <v>251.64</v>
      </c>
      <c r="P38" s="435">
        <f>1.961/5.4</f>
        <v>0.36314814814814816</v>
      </c>
      <c r="Q38" s="195">
        <f>N38*P38*$N$11</f>
        <v>0.41285096416666678</v>
      </c>
      <c r="R38" s="840">
        <f>SUM(Q38:Q39)</f>
        <v>0.41694368356666678</v>
      </c>
      <c r="S38" s="840"/>
      <c r="T38" s="840"/>
      <c r="U38" s="755"/>
      <c r="V38" s="204">
        <f t="shared" si="0"/>
        <v>0</v>
      </c>
      <c r="W38" s="205">
        <f t="shared" si="1"/>
        <v>0</v>
      </c>
      <c r="X38" s="148"/>
      <c r="Y38" s="148"/>
      <c r="Z38" s="150"/>
      <c r="AA38" s="150"/>
      <c r="AB38" s="150"/>
      <c r="AC38" s="150"/>
      <c r="AD38" s="452"/>
      <c r="AE38" s="452"/>
      <c r="AF38" s="452"/>
      <c r="AG38" s="452"/>
      <c r="AH38" s="452"/>
      <c r="AI38" s="452"/>
      <c r="AJ38" s="452"/>
    </row>
    <row r="39" spans="1:37" s="451" customFormat="1" ht="13.5" customHeight="1">
      <c r="A39" s="769"/>
      <c r="B39" s="771"/>
      <c r="C39" s="839"/>
      <c r="D39" s="841"/>
      <c r="E39" s="841"/>
      <c r="F39" s="840"/>
      <c r="G39" s="840"/>
      <c r="H39" s="840"/>
      <c r="I39" s="840"/>
      <c r="J39" s="840"/>
      <c r="K39" s="840"/>
      <c r="L39" s="517" t="s">
        <v>183</v>
      </c>
      <c r="M39" s="518" t="s">
        <v>123</v>
      </c>
      <c r="N39" s="519">
        <v>4.0000000000000001E-3</v>
      </c>
      <c r="O39" s="520">
        <f>E37*N39</f>
        <v>1.0065599999999999</v>
      </c>
      <c r="P39" s="521">
        <v>0.9</v>
      </c>
      <c r="Q39" s="522">
        <f t="shared" ref="Q39" si="3">N39*P39*$N$11</f>
        <v>4.0927194000000009E-3</v>
      </c>
      <c r="R39" s="840"/>
      <c r="S39" s="840"/>
      <c r="T39" s="840"/>
      <c r="U39" s="755"/>
      <c r="V39" s="204">
        <f t="shared" si="0"/>
        <v>0</v>
      </c>
      <c r="W39" s="205">
        <f t="shared" si="1"/>
        <v>0</v>
      </c>
      <c r="X39" s="148"/>
      <c r="Y39" s="148"/>
      <c r="Z39" s="150"/>
      <c r="AA39" s="150"/>
      <c r="AB39" s="150"/>
      <c r="AC39" s="150"/>
      <c r="AD39" s="452"/>
      <c r="AE39" s="452"/>
      <c r="AF39" s="452"/>
      <c r="AG39" s="452"/>
      <c r="AH39" s="452"/>
      <c r="AI39" s="452"/>
      <c r="AJ39" s="452"/>
    </row>
    <row r="40" spans="1:37" s="451" customFormat="1" ht="14.25" customHeight="1">
      <c r="A40" s="768">
        <f>+A37+1</f>
        <v>8</v>
      </c>
      <c r="B40" s="770" t="s">
        <v>181</v>
      </c>
      <c r="C40" s="839" t="s">
        <v>230</v>
      </c>
      <c r="D40" s="841" t="s">
        <v>123</v>
      </c>
      <c r="E40" s="841">
        <v>297</v>
      </c>
      <c r="F40" s="756">
        <f>0.001*14.8</f>
        <v>1.4800000000000001E-2</v>
      </c>
      <c r="G40" s="757"/>
      <c r="H40" s="758"/>
      <c r="I40" s="670">
        <f>0.001*4.98</f>
        <v>4.9800000000000009E-3</v>
      </c>
      <c r="J40" s="671"/>
      <c r="K40" s="672"/>
      <c r="L40" s="432"/>
      <c r="M40" s="164"/>
      <c r="N40" s="305"/>
      <c r="O40" s="554"/>
      <c r="P40" s="555"/>
      <c r="Q40" s="549"/>
      <c r="R40" s="550">
        <f>F41+I41</f>
        <v>5.0813886600000004E-2</v>
      </c>
      <c r="S40" s="840">
        <f>R40+R41</f>
        <v>0.46503119587500014</v>
      </c>
      <c r="T40" s="840">
        <f>E40*S40</f>
        <v>138.11426517487504</v>
      </c>
      <c r="U40" s="755">
        <f>R41*E40</f>
        <v>123.02254085467503</v>
      </c>
      <c r="V40" s="204">
        <f t="shared" si="0"/>
        <v>0.61569795905944702</v>
      </c>
      <c r="W40" s="205">
        <f t="shared" si="1"/>
        <v>182.86229384065575</v>
      </c>
      <c r="X40" s="148"/>
      <c r="Y40" s="148"/>
      <c r="Z40" s="150"/>
      <c r="AA40" s="150"/>
      <c r="AB40" s="150"/>
      <c r="AC40" s="150"/>
      <c r="AD40" s="452"/>
      <c r="AE40" s="452"/>
      <c r="AF40" s="452"/>
      <c r="AG40" s="452"/>
      <c r="AH40" s="452"/>
      <c r="AI40" s="452"/>
      <c r="AJ40" s="452"/>
    </row>
    <row r="41" spans="1:37" s="451" customFormat="1" ht="14.25" customHeight="1">
      <c r="A41" s="827"/>
      <c r="B41" s="838"/>
      <c r="C41" s="839"/>
      <c r="D41" s="841"/>
      <c r="E41" s="841"/>
      <c r="F41" s="840">
        <f>F40*J$13/1000</f>
        <v>3.4971660000000002E-2</v>
      </c>
      <c r="G41" s="840"/>
      <c r="H41" s="840"/>
      <c r="I41" s="840">
        <f>I40*$Q$13/1000</f>
        <v>1.5842226600000002E-2</v>
      </c>
      <c r="J41" s="840"/>
      <c r="K41" s="840"/>
      <c r="L41" s="433" t="s">
        <v>182</v>
      </c>
      <c r="M41" s="193" t="s">
        <v>123</v>
      </c>
      <c r="N41" s="434">
        <v>1</v>
      </c>
      <c r="O41" s="194">
        <f>E40*N41</f>
        <v>297</v>
      </c>
      <c r="P41" s="435">
        <f>1.443/4</f>
        <v>0.36075000000000002</v>
      </c>
      <c r="Q41" s="195">
        <f>N41*P41*$N$11</f>
        <v>0.41012458987500011</v>
      </c>
      <c r="R41" s="840">
        <f>SUM(Q41:Q42)</f>
        <v>0.41421730927500011</v>
      </c>
      <c r="S41" s="840"/>
      <c r="T41" s="840"/>
      <c r="U41" s="755"/>
      <c r="V41" s="204">
        <f t="shared" si="0"/>
        <v>0</v>
      </c>
      <c r="W41" s="205">
        <f t="shared" si="1"/>
        <v>0</v>
      </c>
      <c r="X41" s="148"/>
      <c r="Y41" s="148"/>
      <c r="Z41" s="150"/>
      <c r="AA41" s="150"/>
      <c r="AB41" s="150"/>
      <c r="AC41" s="150"/>
      <c r="AD41" s="452"/>
      <c r="AE41" s="452"/>
      <c r="AF41" s="452"/>
      <c r="AG41" s="452"/>
      <c r="AH41" s="452"/>
      <c r="AI41" s="452"/>
      <c r="AJ41" s="452"/>
    </row>
    <row r="42" spans="1:37" s="451" customFormat="1" ht="13.5" customHeight="1">
      <c r="A42" s="769"/>
      <c r="B42" s="771"/>
      <c r="C42" s="839"/>
      <c r="D42" s="841"/>
      <c r="E42" s="841"/>
      <c r="F42" s="840"/>
      <c r="G42" s="840"/>
      <c r="H42" s="840"/>
      <c r="I42" s="840"/>
      <c r="J42" s="840"/>
      <c r="K42" s="840"/>
      <c r="L42" s="517" t="s">
        <v>183</v>
      </c>
      <c r="M42" s="518" t="s">
        <v>123</v>
      </c>
      <c r="N42" s="519">
        <v>4.0000000000000001E-3</v>
      </c>
      <c r="O42" s="520">
        <f>E40*N42</f>
        <v>1.1879999999999999</v>
      </c>
      <c r="P42" s="521">
        <v>0.9</v>
      </c>
      <c r="Q42" s="522">
        <f t="shared" ref="Q42" si="4">N42*P42*$N$11</f>
        <v>4.0927194000000009E-3</v>
      </c>
      <c r="R42" s="840"/>
      <c r="S42" s="840"/>
      <c r="T42" s="840"/>
      <c r="U42" s="755"/>
      <c r="V42" s="204">
        <f t="shared" si="0"/>
        <v>0</v>
      </c>
      <c r="W42" s="205">
        <f t="shared" si="1"/>
        <v>0</v>
      </c>
      <c r="X42" s="148"/>
      <c r="Y42" s="148"/>
      <c r="Z42" s="150"/>
      <c r="AA42" s="150"/>
      <c r="AB42" s="150"/>
      <c r="AC42" s="150"/>
      <c r="AD42" s="452"/>
      <c r="AE42" s="452"/>
      <c r="AF42" s="452"/>
      <c r="AG42" s="452"/>
      <c r="AH42" s="452"/>
      <c r="AI42" s="452"/>
      <c r="AJ42" s="452"/>
    </row>
    <row r="43" spans="1:37" s="146" customFormat="1" ht="21.75" customHeight="1">
      <c r="A43" s="302"/>
      <c r="B43" s="558"/>
      <c r="C43" s="392" t="s">
        <v>203</v>
      </c>
      <c r="D43" s="558"/>
      <c r="E43" s="558"/>
      <c r="F43" s="558"/>
      <c r="G43" s="557"/>
      <c r="H43" s="557"/>
      <c r="I43" s="558"/>
      <c r="J43" s="558"/>
      <c r="K43" s="558"/>
      <c r="L43" s="303"/>
      <c r="M43" s="558"/>
      <c r="N43" s="558"/>
      <c r="O43" s="558"/>
      <c r="P43" s="558"/>
      <c r="Q43" s="558"/>
      <c r="R43" s="558"/>
      <c r="S43" s="558"/>
      <c r="T43" s="558"/>
      <c r="U43" s="304"/>
      <c r="V43" s="204">
        <f t="shared" si="0"/>
        <v>0</v>
      </c>
      <c r="W43" s="205">
        <f t="shared" si="1"/>
        <v>0</v>
      </c>
      <c r="X43" s="169"/>
      <c r="Y43" s="147"/>
      <c r="Z43" s="147"/>
    </row>
    <row r="44" spans="1:37" s="430" customFormat="1" ht="21" customHeight="1">
      <c r="A44" s="768">
        <f>+A40+1</f>
        <v>9</v>
      </c>
      <c r="B44" s="770" t="s">
        <v>206</v>
      </c>
      <c r="C44" s="815" t="s">
        <v>232</v>
      </c>
      <c r="D44" s="774" t="s">
        <v>116</v>
      </c>
      <c r="E44" s="776">
        <v>172</v>
      </c>
      <c r="F44" s="673">
        <v>0.25</v>
      </c>
      <c r="G44" s="674"/>
      <c r="H44" s="675"/>
      <c r="I44" s="673">
        <v>0.16</v>
      </c>
      <c r="J44" s="674"/>
      <c r="K44" s="675"/>
      <c r="L44" s="523"/>
      <c r="M44" s="164"/>
      <c r="N44" s="554"/>
      <c r="O44" s="554"/>
      <c r="P44" s="524"/>
      <c r="Q44" s="545"/>
      <c r="R44" s="546">
        <f>F45+I45</f>
        <v>1.0997246999999999</v>
      </c>
      <c r="S44" s="763">
        <f>R44+R45</f>
        <v>3.0528613470000003</v>
      </c>
      <c r="T44" s="763">
        <f>E44*S44</f>
        <v>525.0921516840001</v>
      </c>
      <c r="U44" s="785">
        <f>E44*R45</f>
        <v>335.93950328400007</v>
      </c>
      <c r="V44" s="204">
        <f t="shared" si="0"/>
        <v>4.0419664687283037</v>
      </c>
      <c r="W44" s="205">
        <f t="shared" si="1"/>
        <v>695.21823262126827</v>
      </c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</row>
    <row r="45" spans="1:37" s="430" customFormat="1" ht="21" customHeight="1">
      <c r="A45" s="769"/>
      <c r="B45" s="771"/>
      <c r="C45" s="816"/>
      <c r="D45" s="817"/>
      <c r="E45" s="777"/>
      <c r="F45" s="673">
        <f>F44*$J$13/1000</f>
        <v>0.59073749999999992</v>
      </c>
      <c r="G45" s="674"/>
      <c r="H45" s="675"/>
      <c r="I45" s="673">
        <f>I44*$Q$13/1000</f>
        <v>0.50898720000000008</v>
      </c>
      <c r="J45" s="674"/>
      <c r="K45" s="675"/>
      <c r="L45" s="455" t="s">
        <v>201</v>
      </c>
      <c r="M45" s="189" t="s">
        <v>116</v>
      </c>
      <c r="N45" s="190">
        <v>1</v>
      </c>
      <c r="O45" s="192">
        <f>E44*N45</f>
        <v>172</v>
      </c>
      <c r="P45" s="188">
        <v>1.718</v>
      </c>
      <c r="Q45" s="191">
        <f>N45*P45*$N$11</f>
        <v>1.9531366470000004</v>
      </c>
      <c r="R45" s="553">
        <f>SUM(Q45:Q45)</f>
        <v>1.9531366470000004</v>
      </c>
      <c r="S45" s="764"/>
      <c r="T45" s="764"/>
      <c r="U45" s="786"/>
      <c r="V45" s="204">
        <f t="shared" si="0"/>
        <v>0</v>
      </c>
      <c r="W45" s="205">
        <f t="shared" si="1"/>
        <v>0</v>
      </c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</row>
    <row r="46" spans="1:37" s="454" customFormat="1" ht="12.75" customHeight="1">
      <c r="A46" s="768">
        <f>+A44+1</f>
        <v>10</v>
      </c>
      <c r="B46" s="828" t="s">
        <v>212</v>
      </c>
      <c r="C46" s="829" t="s">
        <v>213</v>
      </c>
      <c r="D46" s="774" t="s">
        <v>214</v>
      </c>
      <c r="E46" s="776">
        <v>51.5</v>
      </c>
      <c r="F46" s="670">
        <f>4.1/100</f>
        <v>4.0999999999999995E-2</v>
      </c>
      <c r="G46" s="671"/>
      <c r="H46" s="672"/>
      <c r="I46" s="670">
        <f>0.4/100</f>
        <v>4.0000000000000001E-3</v>
      </c>
      <c r="J46" s="671"/>
      <c r="K46" s="672"/>
      <c r="L46" s="306"/>
      <c r="M46" s="164"/>
      <c r="N46" s="554"/>
      <c r="O46" s="554"/>
      <c r="P46" s="554"/>
      <c r="Q46" s="549"/>
      <c r="R46" s="546">
        <f>F47+I47</f>
        <v>0.10960562999999998</v>
      </c>
      <c r="S46" s="763">
        <f>R46+R47</f>
        <v>0.20690455993333332</v>
      </c>
      <c r="T46" s="763">
        <f>E46*S46</f>
        <v>10.655584836566666</v>
      </c>
      <c r="U46" s="811">
        <f>R47*E46</f>
        <v>5.0108948915666662</v>
      </c>
      <c r="V46" s="204">
        <f t="shared" si="0"/>
        <v>0.27394014939438349</v>
      </c>
      <c r="W46" s="205">
        <f t="shared" si="1"/>
        <v>14.10791769381075</v>
      </c>
      <c r="X46" s="148"/>
      <c r="Y46" s="148"/>
      <c r="Z46" s="148"/>
      <c r="AA46" s="148"/>
      <c r="AB46" s="148"/>
      <c r="AC46" s="148"/>
    </row>
    <row r="47" spans="1:37" s="454" customFormat="1" ht="12.75" customHeight="1">
      <c r="A47" s="827"/>
      <c r="B47" s="828"/>
      <c r="C47" s="829"/>
      <c r="D47" s="775"/>
      <c r="E47" s="830"/>
      <c r="F47" s="679">
        <f>F46*J$13/1000</f>
        <v>9.688094999999998E-2</v>
      </c>
      <c r="G47" s="680"/>
      <c r="H47" s="681"/>
      <c r="I47" s="679">
        <f>I46*$Q$13/1000</f>
        <v>1.272468E-2</v>
      </c>
      <c r="J47" s="680"/>
      <c r="K47" s="681"/>
      <c r="L47" s="424" t="s">
        <v>126</v>
      </c>
      <c r="M47" s="193" t="s">
        <v>123</v>
      </c>
      <c r="N47" s="199">
        <v>0.03</v>
      </c>
      <c r="O47" s="268">
        <f>E46*N47</f>
        <v>1.5449999999999999</v>
      </c>
      <c r="P47" s="269">
        <f>0.542*2</f>
        <v>1.0840000000000001</v>
      </c>
      <c r="Q47" s="185">
        <f>N47*P47*$N$11</f>
        <v>3.6970898580000008E-2</v>
      </c>
      <c r="R47" s="763">
        <f>SUM(Q47:Q48)</f>
        <v>9.7298929933333334E-2</v>
      </c>
      <c r="S47" s="833"/>
      <c r="T47" s="833"/>
      <c r="U47" s="811"/>
      <c r="V47" s="204">
        <f t="shared" si="0"/>
        <v>0</v>
      </c>
      <c r="W47" s="205">
        <f t="shared" si="1"/>
        <v>0</v>
      </c>
      <c r="X47" s="148"/>
      <c r="Y47" s="148"/>
      <c r="Z47" s="148"/>
      <c r="AA47" s="148"/>
      <c r="AB47" s="148"/>
      <c r="AC47" s="148"/>
    </row>
    <row r="48" spans="1:37" s="454" customFormat="1" ht="12.75">
      <c r="A48" s="769"/>
      <c r="B48" s="828"/>
      <c r="C48" s="829"/>
      <c r="D48" s="817"/>
      <c r="E48" s="777"/>
      <c r="F48" s="682"/>
      <c r="G48" s="683"/>
      <c r="H48" s="684"/>
      <c r="I48" s="682"/>
      <c r="J48" s="683"/>
      <c r="K48" s="684"/>
      <c r="L48" s="425" t="s">
        <v>216</v>
      </c>
      <c r="M48" s="196" t="s">
        <v>123</v>
      </c>
      <c r="N48" s="197">
        <f>17.2/100</f>
        <v>0.17199999999999999</v>
      </c>
      <c r="O48" s="198">
        <f>E46*N48</f>
        <v>8.8579999999999988</v>
      </c>
      <c r="P48" s="280">
        <f>0.833/2.7</f>
        <v>0.30851851851851847</v>
      </c>
      <c r="Q48" s="270">
        <f>N48*P48*$N$11</f>
        <v>6.0328031353333332E-2</v>
      </c>
      <c r="R48" s="764"/>
      <c r="S48" s="764"/>
      <c r="T48" s="764"/>
      <c r="U48" s="811"/>
      <c r="V48" s="204">
        <f t="shared" si="0"/>
        <v>0</v>
      </c>
      <c r="W48" s="205">
        <f t="shared" si="1"/>
        <v>0</v>
      </c>
      <c r="X48" s="187"/>
      <c r="Y48" s="148"/>
      <c r="Z48" s="148"/>
      <c r="AA48" s="148"/>
      <c r="AB48" s="148"/>
      <c r="AC48" s="148"/>
    </row>
    <row r="49" spans="1:44" s="454" customFormat="1" ht="12.75" customHeight="1">
      <c r="A49" s="831">
        <f>+A46+1</f>
        <v>11</v>
      </c>
      <c r="B49" s="770" t="s">
        <v>144</v>
      </c>
      <c r="C49" s="815" t="s">
        <v>217</v>
      </c>
      <c r="D49" s="774" t="s">
        <v>214</v>
      </c>
      <c r="E49" s="776">
        <f>+E46</f>
        <v>51.5</v>
      </c>
      <c r="F49" s="670">
        <f>21.4/100</f>
        <v>0.214</v>
      </c>
      <c r="G49" s="671"/>
      <c r="H49" s="672"/>
      <c r="I49" s="812">
        <f>0.03/100</f>
        <v>2.9999999999999997E-4</v>
      </c>
      <c r="J49" s="813"/>
      <c r="K49" s="814"/>
      <c r="L49" s="306"/>
      <c r="M49" s="164"/>
      <c r="N49" s="554"/>
      <c r="O49" s="554"/>
      <c r="P49" s="554"/>
      <c r="Q49" s="549"/>
      <c r="R49" s="546">
        <f>F50+I50</f>
        <v>0.5066256509999999</v>
      </c>
      <c r="S49" s="763">
        <f>R49+R50</f>
        <v>0.89458134412500001</v>
      </c>
      <c r="T49" s="763">
        <f>E49*S49</f>
        <v>46.070939222437502</v>
      </c>
      <c r="U49" s="811">
        <f>R50*E49</f>
        <v>19.979718195937505</v>
      </c>
      <c r="V49" s="204">
        <f t="shared" si="0"/>
        <v>1.1844192662258977</v>
      </c>
      <c r="W49" s="205">
        <f t="shared" si="1"/>
        <v>60.997592210633726</v>
      </c>
      <c r="X49" s="148"/>
      <c r="Y49" s="148"/>
      <c r="Z49" s="148"/>
      <c r="AA49" s="148"/>
      <c r="AB49" s="148"/>
      <c r="AC49" s="148"/>
    </row>
    <row r="50" spans="1:44" s="454" customFormat="1" ht="24" customHeight="1">
      <c r="A50" s="832"/>
      <c r="B50" s="771"/>
      <c r="C50" s="816"/>
      <c r="D50" s="817"/>
      <c r="E50" s="777"/>
      <c r="F50" s="673">
        <f>F49*J$13/1000</f>
        <v>0.50567129999999993</v>
      </c>
      <c r="G50" s="674"/>
      <c r="H50" s="675"/>
      <c r="I50" s="812">
        <f>I49*$Q$13/1000</f>
        <v>9.5435099999999998E-4</v>
      </c>
      <c r="J50" s="813"/>
      <c r="K50" s="814"/>
      <c r="L50" s="266" t="s">
        <v>127</v>
      </c>
      <c r="M50" s="189" t="s">
        <v>123</v>
      </c>
      <c r="N50" s="188">
        <f>27.3/100</f>
        <v>0.27300000000000002</v>
      </c>
      <c r="O50" s="268">
        <f>E49*N50</f>
        <v>14.059500000000002</v>
      </c>
      <c r="P50" s="188">
        <v>1.25</v>
      </c>
      <c r="Q50" s="191">
        <f>N50*P50*$N$11</f>
        <v>0.38795569312500011</v>
      </c>
      <c r="R50" s="553">
        <f>SUM(Q50:Q50)</f>
        <v>0.38795569312500011</v>
      </c>
      <c r="S50" s="764"/>
      <c r="T50" s="764"/>
      <c r="U50" s="811"/>
      <c r="V50" s="204">
        <f t="shared" si="0"/>
        <v>0</v>
      </c>
      <c r="W50" s="205">
        <f t="shared" si="1"/>
        <v>0</v>
      </c>
      <c r="X50" s="148"/>
      <c r="Y50" s="148"/>
      <c r="Z50" s="148"/>
      <c r="AA50" s="148"/>
      <c r="AB50" s="148"/>
      <c r="AC50" s="148"/>
    </row>
    <row r="51" spans="1:44" s="453" customFormat="1" ht="21.75" customHeight="1">
      <c r="A51" s="831">
        <f>+A49+1</f>
        <v>12</v>
      </c>
      <c r="B51" s="770" t="s">
        <v>145</v>
      </c>
      <c r="C51" s="772" t="s">
        <v>205</v>
      </c>
      <c r="D51" s="774" t="s">
        <v>123</v>
      </c>
      <c r="E51" s="776">
        <f>9.6+0.6</f>
        <v>10.199999999999999</v>
      </c>
      <c r="F51" s="835">
        <f>0.001*190</f>
        <v>0.19</v>
      </c>
      <c r="G51" s="836"/>
      <c r="H51" s="837"/>
      <c r="I51" s="835">
        <f>0.001*162</f>
        <v>0.16200000000000001</v>
      </c>
      <c r="J51" s="836"/>
      <c r="K51" s="837"/>
      <c r="L51" s="393"/>
      <c r="M51" s="164"/>
      <c r="N51" s="554"/>
      <c r="O51" s="554"/>
      <c r="P51" s="554"/>
      <c r="Q51" s="549"/>
      <c r="R51" s="546">
        <f>F52+I52</f>
        <v>0.96431003999999998</v>
      </c>
      <c r="S51" s="763">
        <f>R51+R52</f>
        <v>2.32854984</v>
      </c>
      <c r="T51" s="763">
        <f>E51*S51</f>
        <v>23.751208367999997</v>
      </c>
      <c r="U51" s="783">
        <f>R52*E51</f>
        <v>13.915245960000002</v>
      </c>
      <c r="V51" s="204">
        <f t="shared" si="0"/>
        <v>3.0829832423577326</v>
      </c>
      <c r="W51" s="205">
        <f t="shared" si="1"/>
        <v>31.446429072048868</v>
      </c>
      <c r="X51" s="187"/>
      <c r="Y51" s="148"/>
      <c r="Z51" s="148"/>
      <c r="AA51" s="148"/>
      <c r="AB51" s="148"/>
      <c r="AC51" s="148"/>
    </row>
    <row r="52" spans="1:44" s="453" customFormat="1" ht="21.75" customHeight="1">
      <c r="A52" s="832"/>
      <c r="B52" s="771"/>
      <c r="C52" s="834"/>
      <c r="D52" s="817"/>
      <c r="E52" s="777"/>
      <c r="F52" s="673">
        <f>F51*J$13/1000</f>
        <v>0.44896049999999998</v>
      </c>
      <c r="G52" s="674"/>
      <c r="H52" s="675"/>
      <c r="I52" s="673">
        <f>I51*$Q$13/1000</f>
        <v>0.51534953999999999</v>
      </c>
      <c r="J52" s="674"/>
      <c r="K52" s="675"/>
      <c r="L52" s="266" t="s">
        <v>146</v>
      </c>
      <c r="M52" s="189" t="s">
        <v>123</v>
      </c>
      <c r="N52" s="267">
        <v>1</v>
      </c>
      <c r="O52" s="192">
        <f>E51*N52</f>
        <v>10.199999999999999</v>
      </c>
      <c r="P52" s="188">
        <v>1.2</v>
      </c>
      <c r="Q52" s="191">
        <f>N52*P52*$N$11</f>
        <v>1.3642398000000002</v>
      </c>
      <c r="R52" s="546">
        <f>SUM(Q52:Q52)</f>
        <v>1.3642398000000002</v>
      </c>
      <c r="S52" s="764"/>
      <c r="T52" s="764"/>
      <c r="U52" s="784"/>
      <c r="V52" s="204">
        <f t="shared" si="0"/>
        <v>0</v>
      </c>
      <c r="W52" s="205">
        <f t="shared" si="1"/>
        <v>0</v>
      </c>
      <c r="X52" s="187"/>
      <c r="Y52" s="148"/>
      <c r="Z52" s="148"/>
      <c r="AA52" s="148"/>
      <c r="AB52" s="148"/>
      <c r="AC52" s="148"/>
    </row>
    <row r="53" spans="1:44" s="147" customFormat="1" ht="12.75" customHeight="1">
      <c r="A53" s="768">
        <f>+A51</f>
        <v>12</v>
      </c>
      <c r="B53" s="770" t="s">
        <v>124</v>
      </c>
      <c r="C53" s="772" t="s">
        <v>218</v>
      </c>
      <c r="D53" s="774" t="s">
        <v>122</v>
      </c>
      <c r="E53" s="776">
        <f>+E44</f>
        <v>172</v>
      </c>
      <c r="F53" s="670">
        <f>0.001*5</f>
        <v>5.0000000000000001E-3</v>
      </c>
      <c r="G53" s="671"/>
      <c r="H53" s="672"/>
      <c r="I53" s="673">
        <f>0.001*20</f>
        <v>0.02</v>
      </c>
      <c r="J53" s="674"/>
      <c r="K53" s="675"/>
      <c r="L53" s="393"/>
      <c r="M53" s="164"/>
      <c r="N53" s="554"/>
      <c r="O53" s="554"/>
      <c r="P53" s="554"/>
      <c r="Q53" s="549"/>
      <c r="R53" s="546">
        <f>F54+I54</f>
        <v>7.5438150000000009E-2</v>
      </c>
      <c r="S53" s="763">
        <f>R53+R54</f>
        <v>0.10574246342400001</v>
      </c>
      <c r="T53" s="763">
        <f>E53*S53</f>
        <v>18.187703708928002</v>
      </c>
      <c r="U53" s="783">
        <f>R54*E53</f>
        <v>5.2123419089280008</v>
      </c>
      <c r="V53" s="204">
        <f t="shared" si="0"/>
        <v>0.14000226112481129</v>
      </c>
      <c r="W53" s="205">
        <f t="shared" si="1"/>
        <v>24.080388913467541</v>
      </c>
    </row>
    <row r="54" spans="1:44" s="147" customFormat="1" ht="12.75">
      <c r="A54" s="769"/>
      <c r="B54" s="771"/>
      <c r="C54" s="834"/>
      <c r="D54" s="817"/>
      <c r="E54" s="777"/>
      <c r="F54" s="670">
        <f>F53*J$13/1000</f>
        <v>1.1814750000000001E-2</v>
      </c>
      <c r="G54" s="671"/>
      <c r="H54" s="672"/>
      <c r="I54" s="670">
        <f>I53*$Q$13/1000</f>
        <v>6.3623400000000011E-2</v>
      </c>
      <c r="J54" s="671"/>
      <c r="K54" s="672"/>
      <c r="L54" s="266" t="s">
        <v>83</v>
      </c>
      <c r="M54" s="189" t="s">
        <v>125</v>
      </c>
      <c r="N54" s="190">
        <v>1E-3</v>
      </c>
      <c r="O54" s="192">
        <f>E53*N54</f>
        <v>0.17200000000000001</v>
      </c>
      <c r="P54" s="188">
        <v>26.655999999999999</v>
      </c>
      <c r="Q54" s="191">
        <f>N54*P54*$N$11</f>
        <v>3.0304313424000005E-2</v>
      </c>
      <c r="R54" s="553">
        <f>Q54</f>
        <v>3.0304313424000005E-2</v>
      </c>
      <c r="S54" s="764"/>
      <c r="T54" s="764"/>
      <c r="U54" s="784"/>
      <c r="V54" s="204">
        <f t="shared" si="0"/>
        <v>0</v>
      </c>
      <c r="W54" s="205">
        <f t="shared" si="1"/>
        <v>0</v>
      </c>
      <c r="Y54" s="426"/>
    </row>
    <row r="55" spans="1:44" s="566" customFormat="1" ht="12" customHeight="1">
      <c r="A55" s="818">
        <f>+A53+1</f>
        <v>13</v>
      </c>
      <c r="B55" s="821" t="s">
        <v>244</v>
      </c>
      <c r="C55" s="824" t="s">
        <v>245</v>
      </c>
      <c r="D55" s="821" t="s">
        <v>160</v>
      </c>
      <c r="E55" s="821">
        <v>2</v>
      </c>
      <c r="F55" s="787">
        <v>2.89</v>
      </c>
      <c r="G55" s="788"/>
      <c r="H55" s="789"/>
      <c r="I55" s="790">
        <v>3.27</v>
      </c>
      <c r="J55" s="791"/>
      <c r="K55" s="792"/>
      <c r="L55" s="562"/>
      <c r="M55" s="542"/>
      <c r="N55" s="563"/>
      <c r="O55" s="543"/>
      <c r="P55" s="564"/>
      <c r="Q55" s="556"/>
      <c r="R55" s="544">
        <f>F56+I56</f>
        <v>17.231351400000001</v>
      </c>
      <c r="S55" s="793">
        <f>R55+R56</f>
        <v>17.688530894310002</v>
      </c>
      <c r="T55" s="793">
        <f>E55*S55</f>
        <v>35.377061788620004</v>
      </c>
      <c r="U55" s="796">
        <f>E55*R56</f>
        <v>0.9143589886200002</v>
      </c>
      <c r="V55" s="204">
        <f t="shared" si="0"/>
        <v>23.419487696722342</v>
      </c>
      <c r="W55" s="205">
        <f t="shared" si="1"/>
        <v>46.838975393444684</v>
      </c>
      <c r="X55" s="565"/>
      <c r="Y55" s="565"/>
    </row>
    <row r="56" spans="1:44" s="566" customFormat="1" ht="12.75">
      <c r="A56" s="819"/>
      <c r="B56" s="822"/>
      <c r="C56" s="825"/>
      <c r="D56" s="822"/>
      <c r="E56" s="822"/>
      <c r="F56" s="799">
        <f>F55*$J$13/1000</f>
        <v>6.8289254999999995</v>
      </c>
      <c r="G56" s="800"/>
      <c r="H56" s="801"/>
      <c r="I56" s="805">
        <f>I55*$Q$13/1000</f>
        <v>10.402425900000001</v>
      </c>
      <c r="J56" s="806"/>
      <c r="K56" s="807"/>
      <c r="L56" s="567" t="s">
        <v>247</v>
      </c>
      <c r="M56" s="568" t="s">
        <v>122</v>
      </c>
      <c r="N56" s="569">
        <v>0.23</v>
      </c>
      <c r="O56" s="570">
        <f>E55*N56</f>
        <v>0.46</v>
      </c>
      <c r="P56" s="188">
        <v>1.718</v>
      </c>
      <c r="Q56" s="571">
        <f>N56*P56*$N$11</f>
        <v>0.4492214288100001</v>
      </c>
      <c r="R56" s="793">
        <f>SUM(Q56:Q57)</f>
        <v>0.4571794943100001</v>
      </c>
      <c r="S56" s="794"/>
      <c r="T56" s="794"/>
      <c r="U56" s="797"/>
      <c r="V56" s="204">
        <f t="shared" si="0"/>
        <v>0</v>
      </c>
      <c r="W56" s="205">
        <f t="shared" si="1"/>
        <v>0</v>
      </c>
      <c r="X56" s="565"/>
      <c r="Y56" s="565"/>
    </row>
    <row r="57" spans="1:44" s="566" customFormat="1" ht="12.75">
      <c r="A57" s="820"/>
      <c r="B57" s="823"/>
      <c r="C57" s="826"/>
      <c r="D57" s="823"/>
      <c r="E57" s="823"/>
      <c r="F57" s="802"/>
      <c r="G57" s="803"/>
      <c r="H57" s="804"/>
      <c r="I57" s="808"/>
      <c r="J57" s="809"/>
      <c r="K57" s="810"/>
      <c r="L57" s="572" t="s">
        <v>248</v>
      </c>
      <c r="M57" s="573" t="s">
        <v>123</v>
      </c>
      <c r="N57" s="574">
        <v>0.28000000000000003</v>
      </c>
      <c r="O57" s="575">
        <f>E55*N57</f>
        <v>0.56000000000000005</v>
      </c>
      <c r="P57" s="576">
        <f>0.02225/0.89</f>
        <v>2.4999999999999998E-2</v>
      </c>
      <c r="Q57" s="577">
        <f>N57*P57*$N$11</f>
        <v>7.9580655000000017E-3</v>
      </c>
      <c r="R57" s="795"/>
      <c r="S57" s="795"/>
      <c r="T57" s="795"/>
      <c r="U57" s="798"/>
      <c r="V57" s="204">
        <f t="shared" si="0"/>
        <v>0</v>
      </c>
      <c r="W57" s="205">
        <f t="shared" si="1"/>
        <v>0</v>
      </c>
      <c r="X57" s="565"/>
      <c r="Y57" s="565"/>
    </row>
    <row r="58" spans="1:44" s="208" customFormat="1" ht="13.5" customHeight="1">
      <c r="A58" s="206"/>
      <c r="B58" s="207"/>
      <c r="C58" s="842" t="s">
        <v>200</v>
      </c>
      <c r="D58" s="843"/>
      <c r="E58" s="843"/>
      <c r="F58" s="843"/>
      <c r="G58" s="843"/>
      <c r="H58" s="843"/>
      <c r="I58" s="843"/>
      <c r="J58" s="843"/>
      <c r="K58" s="843"/>
      <c r="L58" s="843"/>
      <c r="M58" s="843"/>
      <c r="N58" s="843"/>
      <c r="O58" s="843"/>
      <c r="P58" s="843"/>
      <c r="Q58" s="843"/>
      <c r="R58" s="843"/>
      <c r="S58" s="843"/>
      <c r="T58" s="843"/>
      <c r="U58" s="843"/>
      <c r="V58" s="844"/>
      <c r="W58" s="309">
        <f>SUM(W21:W57)</f>
        <v>1680.4041711608979</v>
      </c>
      <c r="X58" s="284"/>
      <c r="Y58" s="318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</row>
    <row r="59" spans="1:44" s="208" customFormat="1" ht="14.25" customHeight="1">
      <c r="A59" s="209"/>
      <c r="B59" s="210"/>
      <c r="C59" s="237" t="s">
        <v>119</v>
      </c>
      <c r="D59" s="211"/>
      <c r="E59" s="212"/>
      <c r="F59" s="213"/>
      <c r="G59" s="214"/>
      <c r="H59" s="213"/>
      <c r="I59" s="213"/>
      <c r="J59" s="214"/>
      <c r="K59" s="213"/>
      <c r="L59" s="215"/>
      <c r="M59" s="216"/>
      <c r="N59" s="217"/>
      <c r="O59" s="218"/>
      <c r="P59" s="213"/>
      <c r="Q59" s="214"/>
      <c r="R59" s="218"/>
      <c r="S59" s="218"/>
      <c r="T59" s="219"/>
      <c r="U59" s="220"/>
      <c r="V59" s="221"/>
      <c r="W59" s="222">
        <f>W58*D59</f>
        <v>0</v>
      </c>
      <c r="X59" s="283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</row>
    <row r="60" spans="1:44" s="208" customFormat="1" ht="15.75">
      <c r="A60" s="209"/>
      <c r="B60" s="210"/>
      <c r="C60" s="237" t="s">
        <v>117</v>
      </c>
      <c r="D60" s="211"/>
      <c r="E60" s="218"/>
      <c r="F60" s="213"/>
      <c r="G60" s="214"/>
      <c r="H60" s="213"/>
      <c r="I60" s="213"/>
      <c r="J60" s="214"/>
      <c r="K60" s="213"/>
      <c r="L60" s="215"/>
      <c r="M60" s="216"/>
      <c r="N60" s="217"/>
      <c r="O60" s="218"/>
      <c r="P60" s="213"/>
      <c r="Q60" s="214"/>
      <c r="R60" s="218"/>
      <c r="S60" s="218"/>
      <c r="T60" s="219"/>
      <c r="U60" s="220"/>
      <c r="V60" s="223"/>
      <c r="W60" s="222">
        <f>SUM(W58:W59)</f>
        <v>1680.4041711608979</v>
      </c>
      <c r="X60" s="283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</row>
    <row r="61" spans="1:44" s="208" customFormat="1" ht="17.25" customHeight="1">
      <c r="A61" s="209"/>
      <c r="B61" s="210"/>
      <c r="C61" s="237" t="s">
        <v>132</v>
      </c>
      <c r="D61" s="211"/>
      <c r="E61" s="218"/>
      <c r="F61" s="213"/>
      <c r="G61" s="214"/>
      <c r="H61" s="213"/>
      <c r="I61" s="213"/>
      <c r="J61" s="214"/>
      <c r="K61" s="213"/>
      <c r="L61" s="215"/>
      <c r="M61" s="216"/>
      <c r="N61" s="217"/>
      <c r="O61" s="218"/>
      <c r="P61" s="213"/>
      <c r="Q61" s="214"/>
      <c r="R61" s="218"/>
      <c r="S61" s="218"/>
      <c r="T61" s="219"/>
      <c r="U61" s="220"/>
      <c r="V61" s="223"/>
      <c r="W61" s="222">
        <f>+'ԱՄՓՈՓ  '!F34</f>
        <v>0</v>
      </c>
      <c r="X61" s="284">
        <f>SUM(W61)/$W$62</f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</row>
    <row r="62" spans="1:44" s="208" customFormat="1" ht="15" customHeight="1">
      <c r="A62" s="209"/>
      <c r="B62" s="210"/>
      <c r="C62" s="237" t="s">
        <v>117</v>
      </c>
      <c r="D62" s="211"/>
      <c r="E62" s="218"/>
      <c r="F62" s="213"/>
      <c r="G62" s="214"/>
      <c r="H62" s="213"/>
      <c r="I62" s="213"/>
      <c r="J62" s="214"/>
      <c r="K62" s="213"/>
      <c r="L62" s="215"/>
      <c r="M62" s="216"/>
      <c r="N62" s="217"/>
      <c r="O62" s="218"/>
      <c r="P62" s="213"/>
      <c r="Q62" s="214"/>
      <c r="R62" s="218"/>
      <c r="S62" s="218"/>
      <c r="T62" s="219"/>
      <c r="U62" s="220"/>
      <c r="V62" s="223"/>
      <c r="W62" s="222">
        <f>+W60+W61</f>
        <v>1680.4041711608979</v>
      </c>
      <c r="X62" s="284" t="e">
        <f ca="1">SUM(X21:X64)</f>
        <v>#REF!</v>
      </c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</row>
    <row r="63" spans="1:44" s="208" customFormat="1" ht="13.5" customHeight="1">
      <c r="A63" s="209"/>
      <c r="B63" s="210"/>
      <c r="C63" s="237" t="s">
        <v>55</v>
      </c>
      <c r="D63" s="211">
        <v>0.2</v>
      </c>
      <c r="E63" s="218"/>
      <c r="F63" s="213"/>
      <c r="G63" s="214"/>
      <c r="H63" s="213"/>
      <c r="I63" s="213"/>
      <c r="J63" s="214"/>
      <c r="K63" s="213"/>
      <c r="L63" s="215"/>
      <c r="M63" s="216"/>
      <c r="N63" s="217"/>
      <c r="O63" s="218"/>
      <c r="P63" s="213"/>
      <c r="Q63" s="214"/>
      <c r="R63" s="218"/>
      <c r="S63" s="218"/>
      <c r="T63" s="219"/>
      <c r="U63" s="220"/>
      <c r="V63" s="223"/>
      <c r="W63" s="222">
        <f>+(W62)*D63</f>
        <v>336.0808342321796</v>
      </c>
      <c r="X63" s="283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</row>
    <row r="64" spans="1:44" s="208" customFormat="1" ht="13.5" customHeight="1">
      <c r="A64" s="209"/>
      <c r="B64" s="210"/>
      <c r="C64" s="238" t="s">
        <v>133</v>
      </c>
      <c r="D64" s="224"/>
      <c r="E64" s="218"/>
      <c r="F64" s="213"/>
      <c r="G64" s="214"/>
      <c r="H64" s="213"/>
      <c r="I64" s="213"/>
      <c r="J64" s="214"/>
      <c r="K64" s="213"/>
      <c r="L64" s="215"/>
      <c r="M64" s="216"/>
      <c r="N64" s="217"/>
      <c r="O64" s="218"/>
      <c r="P64" s="213"/>
      <c r="Q64" s="214"/>
      <c r="R64" s="218"/>
      <c r="S64" s="218"/>
      <c r="T64" s="219"/>
      <c r="U64" s="220"/>
      <c r="V64" s="223"/>
      <c r="W64" s="225">
        <f>SUM(W62:W63)</f>
        <v>2016.4850053930775</v>
      </c>
      <c r="X64" s="283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</row>
    <row r="65" spans="1:44" s="208" customFormat="1" ht="14.25" customHeight="1" thickBot="1">
      <c r="A65" s="281"/>
      <c r="B65" s="226"/>
      <c r="C65" s="238" t="s">
        <v>121</v>
      </c>
      <c r="D65" s="227"/>
      <c r="E65" s="228"/>
      <c r="F65" s="229"/>
      <c r="G65" s="230"/>
      <c r="H65" s="229"/>
      <c r="I65" s="229"/>
      <c r="J65" s="230"/>
      <c r="K65" s="229"/>
      <c r="L65" s="231"/>
      <c r="M65" s="232"/>
      <c r="N65" s="233"/>
      <c r="O65" s="234"/>
      <c r="P65" s="233"/>
      <c r="Q65" s="234"/>
      <c r="R65" s="234"/>
      <c r="S65" s="234"/>
      <c r="T65" s="235"/>
      <c r="U65" s="234"/>
      <c r="V65" s="236"/>
      <c r="W65" s="310">
        <f>+W64</f>
        <v>2016.4850053930775</v>
      </c>
      <c r="Y65" s="311">
        <f>+'ԱՄՓՈՓ  '!D67+'ԱՄՓՈՓ  '!F35*1.2</f>
        <v>2016.4850053930784</v>
      </c>
      <c r="Z65" s="311">
        <f>+W65-Y65</f>
        <v>0</v>
      </c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</row>
    <row r="66" spans="1:44" s="149" customFormat="1" ht="21" customHeight="1" thickTop="1">
      <c r="A66" s="151"/>
      <c r="B66" s="152"/>
      <c r="C66" s="845" t="s">
        <v>143</v>
      </c>
      <c r="D66" s="845"/>
      <c r="E66" s="845"/>
      <c r="F66" s="845"/>
      <c r="G66" s="845"/>
      <c r="H66" s="845"/>
      <c r="I66" s="845"/>
      <c r="J66" s="845"/>
      <c r="K66" s="845"/>
      <c r="L66" s="845"/>
      <c r="M66" s="845"/>
      <c r="N66" s="845"/>
      <c r="O66" s="845"/>
      <c r="P66" s="845"/>
      <c r="Q66" s="845"/>
      <c r="R66" s="845"/>
      <c r="S66" s="845"/>
      <c r="T66" s="845"/>
      <c r="U66" s="845"/>
      <c r="V66" s="845"/>
      <c r="W66" s="845"/>
      <c r="X66" s="283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</row>
    <row r="68" spans="1:44">
      <c r="V68" s="312">
        <f>+$V$14*(S68-P69)</f>
        <v>0</v>
      </c>
      <c r="W68" s="313" t="s">
        <v>196</v>
      </c>
    </row>
  </sheetData>
  <mergeCells count="218">
    <mergeCell ref="I14:K14"/>
    <mergeCell ref="S15:S19"/>
    <mergeCell ref="T15:T19"/>
    <mergeCell ref="A1:X1"/>
    <mergeCell ref="P10:R10"/>
    <mergeCell ref="D11:F11"/>
    <mergeCell ref="N11:P11"/>
    <mergeCell ref="A13:C13"/>
    <mergeCell ref="E13:I13"/>
    <mergeCell ref="J13:L13"/>
    <mergeCell ref="M13:P13"/>
    <mergeCell ref="Q13:S13"/>
    <mergeCell ref="A2:C2"/>
    <mergeCell ref="E6:R6"/>
    <mergeCell ref="E7:R7"/>
    <mergeCell ref="A9:B9"/>
    <mergeCell ref="P9:R9"/>
    <mergeCell ref="A4:V4"/>
    <mergeCell ref="X15:X19"/>
    <mergeCell ref="I15:K19"/>
    <mergeCell ref="E10:G10"/>
    <mergeCell ref="L15:Q15"/>
    <mergeCell ref="R15:R19"/>
    <mergeCell ref="A15:A19"/>
    <mergeCell ref="B15:B19"/>
    <mergeCell ref="C58:V58"/>
    <mergeCell ref="C66:W66"/>
    <mergeCell ref="W15:W19"/>
    <mergeCell ref="C15:C19"/>
    <mergeCell ref="D15:D19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T22:T23"/>
    <mergeCell ref="U22:U23"/>
    <mergeCell ref="L16:L19"/>
    <mergeCell ref="M16:M19"/>
    <mergeCell ref="N16:N19"/>
    <mergeCell ref="O16:O19"/>
    <mergeCell ref="T24:T27"/>
    <mergeCell ref="U24:U27"/>
    <mergeCell ref="F25:H27"/>
    <mergeCell ref="I25:K27"/>
    <mergeCell ref="R25:R27"/>
    <mergeCell ref="U15:U19"/>
    <mergeCell ref="V15:V19"/>
    <mergeCell ref="E15:E19"/>
    <mergeCell ref="F15:H19"/>
    <mergeCell ref="P16:P19"/>
    <mergeCell ref="Q16:Q19"/>
    <mergeCell ref="D28:D29"/>
    <mergeCell ref="E28:E29"/>
    <mergeCell ref="F28:H28"/>
    <mergeCell ref="I28:K28"/>
    <mergeCell ref="R28:R29"/>
    <mergeCell ref="S28:S29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F33:H33"/>
    <mergeCell ref="I33:K33"/>
    <mergeCell ref="S33:S34"/>
    <mergeCell ref="T33:T34"/>
    <mergeCell ref="T28:T29"/>
    <mergeCell ref="U28:U29"/>
    <mergeCell ref="F29:H29"/>
    <mergeCell ref="I29:K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F37:H37"/>
    <mergeCell ref="I37:K37"/>
    <mergeCell ref="S37:S39"/>
    <mergeCell ref="T37:T39"/>
    <mergeCell ref="U33:U34"/>
    <mergeCell ref="F34:H34"/>
    <mergeCell ref="I34:K34"/>
    <mergeCell ref="A35:A36"/>
    <mergeCell ref="B35:B36"/>
    <mergeCell ref="C35:C36"/>
    <mergeCell ref="D35:D36"/>
    <mergeCell ref="E35:E36"/>
    <mergeCell ref="F35:H35"/>
    <mergeCell ref="I35:K35"/>
    <mergeCell ref="S35:S36"/>
    <mergeCell ref="T35:T36"/>
    <mergeCell ref="U35:U36"/>
    <mergeCell ref="F36:H36"/>
    <mergeCell ref="I36:K36"/>
    <mergeCell ref="A33:A34"/>
    <mergeCell ref="B33:B34"/>
    <mergeCell ref="C33:C34"/>
    <mergeCell ref="D33:D34"/>
    <mergeCell ref="E33:E34"/>
    <mergeCell ref="S44:S45"/>
    <mergeCell ref="T44:T45"/>
    <mergeCell ref="U37:U39"/>
    <mergeCell ref="F38:H39"/>
    <mergeCell ref="I38:K39"/>
    <mergeCell ref="R38:R39"/>
    <mergeCell ref="A40:A42"/>
    <mergeCell ref="B40:B42"/>
    <mergeCell ref="C40:C42"/>
    <mergeCell ref="D40:D42"/>
    <mergeCell ref="E40:E42"/>
    <mergeCell ref="F40:H40"/>
    <mergeCell ref="I40:K40"/>
    <mergeCell ref="S40:S42"/>
    <mergeCell ref="T40:T42"/>
    <mergeCell ref="U40:U42"/>
    <mergeCell ref="F41:H42"/>
    <mergeCell ref="I41:K42"/>
    <mergeCell ref="R41:R42"/>
    <mergeCell ref="A37:A39"/>
    <mergeCell ref="B37:B39"/>
    <mergeCell ref="C37:C39"/>
    <mergeCell ref="D37:D39"/>
    <mergeCell ref="E37:E39"/>
    <mergeCell ref="T49:T50"/>
    <mergeCell ref="U44:U45"/>
    <mergeCell ref="F45:H45"/>
    <mergeCell ref="I45:K45"/>
    <mergeCell ref="A46:A48"/>
    <mergeCell ref="B46:B48"/>
    <mergeCell ref="C46:C48"/>
    <mergeCell ref="D46:D48"/>
    <mergeCell ref="E46:E48"/>
    <mergeCell ref="F46:H46"/>
    <mergeCell ref="I46:K46"/>
    <mergeCell ref="S46:S48"/>
    <mergeCell ref="T46:T48"/>
    <mergeCell ref="U46:U48"/>
    <mergeCell ref="F47:H48"/>
    <mergeCell ref="I47:K48"/>
    <mergeCell ref="R47:R48"/>
    <mergeCell ref="A44:A45"/>
    <mergeCell ref="B44:B45"/>
    <mergeCell ref="C44:C45"/>
    <mergeCell ref="D44:D45"/>
    <mergeCell ref="E44:E45"/>
    <mergeCell ref="F44:H44"/>
    <mergeCell ref="I44:K44"/>
    <mergeCell ref="T53:T54"/>
    <mergeCell ref="U49:U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9:A50"/>
    <mergeCell ref="B49:B50"/>
    <mergeCell ref="C49:C50"/>
    <mergeCell ref="D49:D50"/>
    <mergeCell ref="E49:E50"/>
    <mergeCell ref="F49:H49"/>
    <mergeCell ref="I49:K49"/>
    <mergeCell ref="S49:S50"/>
    <mergeCell ref="U53:U54"/>
    <mergeCell ref="F54:H54"/>
    <mergeCell ref="I54:K54"/>
    <mergeCell ref="A55:A57"/>
    <mergeCell ref="B55:B57"/>
    <mergeCell ref="C55:C57"/>
    <mergeCell ref="D55:D57"/>
    <mergeCell ref="E55:E57"/>
    <mergeCell ref="F55:H55"/>
    <mergeCell ref="I55:K55"/>
    <mergeCell ref="S55:S57"/>
    <mergeCell ref="T55:T57"/>
    <mergeCell ref="U55:U57"/>
    <mergeCell ref="F56:H57"/>
    <mergeCell ref="I56:K57"/>
    <mergeCell ref="R56:R57"/>
    <mergeCell ref="A53:A54"/>
    <mergeCell ref="B53:B54"/>
    <mergeCell ref="C53:C54"/>
    <mergeCell ref="D53:D54"/>
    <mergeCell ref="E53:E54"/>
    <mergeCell ref="F53:H53"/>
    <mergeCell ref="I53:K53"/>
    <mergeCell ref="S53:S54"/>
  </mergeCells>
  <printOptions horizontalCentered="1"/>
  <pageMargins left="0" right="0" top="0.98425196850393704" bottom="0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R68"/>
  <sheetViews>
    <sheetView showZeros="0" view="pageBreakPreview" zoomScaleNormal="115" zoomScaleSheetLayoutView="100" workbookViewId="0">
      <selection activeCell="C21" sqref="C21:D57"/>
    </sheetView>
  </sheetViews>
  <sheetFormatPr defaultColWidth="9.125" defaultRowHeight="15"/>
  <cols>
    <col min="1" max="1" width="3.375" style="153" customWidth="1"/>
    <col min="2" max="2" width="7.625" style="153" hidden="1" customWidth="1"/>
    <col min="3" max="3" width="61.375" style="154" customWidth="1"/>
    <col min="4" max="4" width="5.875" style="150" customWidth="1"/>
    <col min="5" max="5" width="6.25" style="159" customWidth="1"/>
    <col min="6" max="7" width="2.125" style="155" hidden="1" customWidth="1"/>
    <col min="8" max="8" width="2.25" style="155" hidden="1" customWidth="1"/>
    <col min="9" max="9" width="1.875" style="155" hidden="1" customWidth="1"/>
    <col min="10" max="10" width="2.125" style="155" hidden="1" customWidth="1"/>
    <col min="11" max="11" width="2.375" style="155" hidden="1" customWidth="1"/>
    <col min="12" max="12" width="18" style="265" hidden="1" customWidth="1"/>
    <col min="13" max="13" width="4.25" style="150" hidden="1" customWidth="1"/>
    <col min="14" max="14" width="5.625" style="150" hidden="1" customWidth="1"/>
    <col min="15" max="15" width="6.875" style="159" hidden="1" customWidth="1"/>
    <col min="16" max="16" width="5.625" style="186" hidden="1" customWidth="1"/>
    <col min="17" max="17" width="5.25" style="156" hidden="1" customWidth="1"/>
    <col min="18" max="18" width="5.625" style="150" hidden="1" customWidth="1"/>
    <col min="19" max="19" width="5.375" style="150" hidden="1" customWidth="1"/>
    <col min="20" max="20" width="7.375" style="161" hidden="1" customWidth="1"/>
    <col min="21" max="21" width="7.25" style="157" hidden="1" customWidth="1"/>
    <col min="22" max="22" width="9.125" style="150"/>
    <col min="23" max="23" width="12.25" style="150" customWidth="1"/>
    <col min="24" max="24" width="10.375" style="150" hidden="1" customWidth="1"/>
    <col min="25" max="25" width="11.875" style="150" customWidth="1"/>
    <col min="26" max="26" width="19.625" style="150" bestFit="1" customWidth="1"/>
    <col min="27" max="16384" width="9.125" style="150"/>
  </cols>
  <sheetData>
    <row r="1" spans="1:26" s="117" customFormat="1" ht="47.25" customHeight="1">
      <c r="A1" s="851" t="str">
        <f>+'1'!D1</f>
        <v>ՀՀ Արմավիրի մարզի Մեծամոր համայնքի գյուղ Բամբակաշատ 10-րդ
փողոցի և 6-րդ փողոց 2-րդ նրբանցքի գազիֆիկացում</v>
      </c>
      <c r="B1" s="851"/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851"/>
    </row>
    <row r="2" spans="1:26" s="117" customFormat="1" ht="3" customHeight="1">
      <c r="A2" s="645"/>
      <c r="B2" s="645"/>
      <c r="C2" s="645"/>
      <c r="D2" s="535"/>
      <c r="E2" s="163"/>
      <c r="F2" s="118"/>
      <c r="G2" s="118"/>
      <c r="H2" s="118"/>
      <c r="I2" s="118"/>
      <c r="J2" s="118"/>
      <c r="K2" s="118"/>
      <c r="L2" s="263"/>
      <c r="M2" s="119"/>
      <c r="N2" s="120"/>
      <c r="O2" s="120"/>
      <c r="P2" s="132"/>
      <c r="Q2" s="121"/>
      <c r="R2" s="120"/>
      <c r="S2" s="120"/>
      <c r="T2" s="160"/>
      <c r="U2" s="115"/>
      <c r="V2" s="116"/>
      <c r="W2" s="116"/>
    </row>
    <row r="3" spans="1:26" s="117" customFormat="1" hidden="1">
      <c r="A3" s="122"/>
      <c r="B3" s="122"/>
      <c r="C3" s="123"/>
      <c r="D3" s="120"/>
      <c r="E3" s="120"/>
      <c r="F3" s="276"/>
      <c r="G3" s="276"/>
      <c r="H3" s="276"/>
      <c r="I3" s="276"/>
      <c r="J3" s="276"/>
      <c r="K3" s="276"/>
      <c r="L3" s="264"/>
      <c r="M3" s="120"/>
      <c r="N3" s="120"/>
      <c r="O3" s="120"/>
      <c r="P3" s="132"/>
      <c r="Q3" s="121"/>
      <c r="R3" s="120"/>
      <c r="S3" s="120"/>
      <c r="T3" s="132"/>
      <c r="U3" s="124"/>
      <c r="V3" s="116"/>
      <c r="W3" s="116"/>
    </row>
    <row r="4" spans="1:26" s="125" customFormat="1" ht="18">
      <c r="A4" s="854" t="s">
        <v>159</v>
      </c>
      <c r="B4" s="855"/>
      <c r="C4" s="855"/>
      <c r="D4" s="855"/>
      <c r="E4" s="855"/>
      <c r="F4" s="855"/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5"/>
      <c r="R4" s="855"/>
      <c r="S4" s="855"/>
      <c r="T4" s="855"/>
      <c r="U4" s="855"/>
      <c r="V4" s="855"/>
      <c r="W4" s="162" t="str">
        <f>+'1'!C9</f>
        <v>№ 04-24</v>
      </c>
    </row>
    <row r="5" spans="1:26" s="130" customFormat="1" ht="2.25" customHeight="1">
      <c r="A5" s="127"/>
      <c r="B5" s="127"/>
      <c r="C5" s="123"/>
      <c r="D5" s="126"/>
      <c r="E5" s="126"/>
      <c r="F5" s="276"/>
      <c r="G5" s="276"/>
      <c r="H5" s="276"/>
      <c r="I5" s="276"/>
      <c r="J5" s="276"/>
      <c r="K5" s="276"/>
      <c r="L5" s="264"/>
      <c r="M5" s="126"/>
      <c r="N5" s="126"/>
      <c r="O5" s="126"/>
      <c r="P5" s="132"/>
      <c r="Q5" s="121"/>
      <c r="R5" s="126"/>
      <c r="S5" s="126"/>
      <c r="T5" s="132"/>
      <c r="U5" s="128"/>
      <c r="V5" s="129"/>
      <c r="W5" s="287"/>
      <c r="X5" s="126"/>
      <c r="Y5" s="126"/>
    </row>
    <row r="6" spans="1:26" s="130" customFormat="1" ht="13.5" hidden="1" customHeight="1">
      <c r="A6" s="127"/>
      <c r="B6" s="127"/>
      <c r="C6" s="123"/>
      <c r="D6" s="535"/>
      <c r="E6" s="647" t="s">
        <v>172</v>
      </c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126"/>
      <c r="T6" s="132"/>
      <c r="U6" s="128"/>
      <c r="V6" s="129"/>
      <c r="W6" s="126"/>
      <c r="X6" s="288"/>
      <c r="Y6" s="126"/>
    </row>
    <row r="7" spans="1:26" s="130" customFormat="1" ht="12" hidden="1" customHeight="1">
      <c r="A7" s="127"/>
      <c r="B7" s="127"/>
      <c r="C7" s="123"/>
      <c r="D7" s="126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126"/>
      <c r="T7" s="132"/>
      <c r="U7" s="128"/>
      <c r="V7" s="129"/>
      <c r="W7" s="126"/>
      <c r="X7" s="126"/>
      <c r="Y7" s="126">
        <v>42.547714285714285</v>
      </c>
      <c r="Z7" s="130">
        <v>301.71799848979589</v>
      </c>
    </row>
    <row r="8" spans="1:26" s="130" customFormat="1" ht="0.75" hidden="1" customHeight="1">
      <c r="A8" s="127"/>
      <c r="B8" s="127"/>
      <c r="C8" s="123"/>
      <c r="D8" s="131"/>
      <c r="E8" s="132"/>
      <c r="F8" s="276"/>
      <c r="G8" s="276"/>
      <c r="H8" s="276"/>
      <c r="I8" s="276"/>
      <c r="J8" s="276"/>
      <c r="K8" s="276"/>
      <c r="L8" s="264"/>
      <c r="M8" s="126"/>
      <c r="N8" s="126"/>
      <c r="O8" s="126"/>
      <c r="P8" s="132"/>
      <c r="Q8" s="121"/>
      <c r="R8" s="133"/>
      <c r="S8" s="126"/>
      <c r="T8" s="132"/>
      <c r="U8" s="128"/>
      <c r="V8" s="129"/>
      <c r="W8" s="126"/>
      <c r="X8" s="126"/>
      <c r="Y8" s="126"/>
    </row>
    <row r="9" spans="1:26" s="130" customFormat="1" ht="15.75" hidden="1" thickBot="1">
      <c r="A9" s="649" t="s">
        <v>79</v>
      </c>
      <c r="B9" s="649"/>
      <c r="C9" s="123" t="s">
        <v>170</v>
      </c>
      <c r="D9" s="126"/>
      <c r="E9" s="126"/>
      <c r="F9" s="276"/>
      <c r="G9" s="276"/>
      <c r="H9" s="276"/>
      <c r="I9" s="276"/>
      <c r="J9" s="276"/>
      <c r="K9" s="276"/>
      <c r="L9" s="264"/>
      <c r="M9" s="126"/>
      <c r="N9" s="126"/>
      <c r="O9" s="535" t="s">
        <v>80</v>
      </c>
      <c r="P9" s="650" t="e">
        <f>+#REF!</f>
        <v>#REF!</v>
      </c>
      <c r="Q9" s="650"/>
      <c r="R9" s="650"/>
      <c r="S9" s="134" t="s">
        <v>25</v>
      </c>
      <c r="T9" s="132"/>
      <c r="U9" s="128"/>
      <c r="V9" s="129"/>
      <c r="W9" s="126"/>
      <c r="X9" s="126"/>
      <c r="Y9" s="126"/>
    </row>
    <row r="10" spans="1:26" s="130" customFormat="1" ht="4.5" hidden="1" customHeight="1">
      <c r="A10" s="135"/>
      <c r="B10" s="135"/>
      <c r="C10" s="136"/>
      <c r="D10" s="137"/>
      <c r="E10" s="651"/>
      <c r="F10" s="651"/>
      <c r="G10" s="651"/>
      <c r="H10" s="276"/>
      <c r="I10" s="276"/>
      <c r="J10" s="276"/>
      <c r="K10" s="276"/>
      <c r="L10" s="264"/>
      <c r="M10" s="126"/>
      <c r="N10" s="126"/>
      <c r="O10" s="535"/>
      <c r="P10" s="650"/>
      <c r="Q10" s="650"/>
      <c r="R10" s="650"/>
      <c r="S10" s="134"/>
      <c r="T10" s="276"/>
      <c r="U10" s="138"/>
      <c r="V10" s="129"/>
    </row>
    <row r="11" spans="1:26" s="130" customFormat="1" ht="15.75" hidden="1" thickBot="1">
      <c r="A11" s="139" t="s">
        <v>81</v>
      </c>
      <c r="B11" s="139"/>
      <c r="C11" s="140"/>
      <c r="D11" s="852">
        <f>+'1'!D11:F11</f>
        <v>255789</v>
      </c>
      <c r="E11" s="852"/>
      <c r="F11" s="852"/>
      <c r="G11" s="174"/>
      <c r="H11" s="141"/>
      <c r="I11" s="141" t="s">
        <v>82</v>
      </c>
      <c r="J11" s="174"/>
      <c r="K11" s="174"/>
      <c r="L11" s="277" t="s">
        <v>83</v>
      </c>
      <c r="M11" s="175" t="s">
        <v>84</v>
      </c>
      <c r="N11" s="624">
        <f>+'1'!N11:P11</f>
        <v>1.1368665000000002</v>
      </c>
      <c r="O11" s="624"/>
      <c r="P11" s="624"/>
      <c r="Q11" s="141"/>
      <c r="R11" s="176"/>
      <c r="S11" s="177"/>
      <c r="T11" s="177"/>
      <c r="U11" s="142"/>
      <c r="V11" s="143"/>
    </row>
    <row r="12" spans="1:26" s="130" customFormat="1" ht="7.5" hidden="1" customHeight="1">
      <c r="A12" s="139"/>
      <c r="B12" s="139"/>
      <c r="C12" s="144"/>
      <c r="D12" s="178"/>
      <c r="E12" s="179"/>
      <c r="F12" s="180"/>
      <c r="G12" s="181"/>
      <c r="H12" s="182"/>
      <c r="I12" s="182"/>
      <c r="J12" s="181"/>
      <c r="K12" s="181"/>
      <c r="L12" s="277"/>
      <c r="M12" s="177"/>
      <c r="N12" s="183"/>
      <c r="O12" s="177"/>
      <c r="P12" s="278"/>
      <c r="Q12" s="141"/>
      <c r="R12" s="176"/>
      <c r="S12" s="177"/>
      <c r="T12" s="177"/>
      <c r="U12" s="142"/>
      <c r="V12" s="143"/>
    </row>
    <row r="13" spans="1:26" s="130" customFormat="1" ht="14.25" hidden="1" customHeight="1">
      <c r="A13" s="625" t="s">
        <v>85</v>
      </c>
      <c r="B13" s="626"/>
      <c r="C13" s="626"/>
      <c r="D13" s="184"/>
      <c r="E13" s="627" t="s">
        <v>86</v>
      </c>
      <c r="F13" s="627"/>
      <c r="G13" s="627"/>
      <c r="H13" s="627"/>
      <c r="I13" s="627"/>
      <c r="J13" s="853">
        <f>+'1'!J13:L13</f>
        <v>2362.9499999999998</v>
      </c>
      <c r="K13" s="853"/>
      <c r="L13" s="853"/>
      <c r="M13" s="629" t="s">
        <v>87</v>
      </c>
      <c r="N13" s="629"/>
      <c r="O13" s="629"/>
      <c r="P13" s="629"/>
      <c r="Q13" s="853">
        <f>+'1'!Q13:S13</f>
        <v>3181.17</v>
      </c>
      <c r="R13" s="853"/>
      <c r="S13" s="853"/>
      <c r="T13" s="279"/>
      <c r="U13" s="165"/>
      <c r="V13" s="143"/>
    </row>
    <row r="14" spans="1:26" s="117" customFormat="1" ht="6" hidden="1" customHeight="1" thickBot="1">
      <c r="A14" s="166"/>
      <c r="B14" s="166"/>
      <c r="C14" s="144"/>
      <c r="D14" s="120"/>
      <c r="E14" s="120"/>
      <c r="F14" s="276"/>
      <c r="G14" s="276"/>
      <c r="H14" s="276"/>
      <c r="I14" s="633"/>
      <c r="J14" s="633"/>
      <c r="K14" s="633"/>
      <c r="L14" s="264"/>
      <c r="M14" s="120"/>
      <c r="N14" s="120"/>
      <c r="O14" s="120"/>
      <c r="P14" s="132"/>
      <c r="Q14" s="121"/>
      <c r="R14" s="167"/>
      <c r="S14" s="120"/>
      <c r="T14" s="141"/>
      <c r="U14" s="168">
        <f>+'1'!U14</f>
        <v>43.849542857142858</v>
      </c>
      <c r="V14" s="200">
        <f>1.133*1.03*('ԱՄՓՈՓ  '!B37+1)*('ԱՄՓՈՓ  '!B41+1)*1.11</f>
        <v>1.3239928084844999</v>
      </c>
      <c r="W14" s="201"/>
      <c r="X14" s="282"/>
    </row>
    <row r="15" spans="1:26" s="145" customFormat="1" ht="18" customHeight="1">
      <c r="A15" s="883" t="s">
        <v>153</v>
      </c>
      <c r="B15" s="886" t="s">
        <v>89</v>
      </c>
      <c r="C15" s="889" t="s">
        <v>154</v>
      </c>
      <c r="D15" s="892" t="s">
        <v>155</v>
      </c>
      <c r="E15" s="892" t="s">
        <v>156</v>
      </c>
      <c r="F15" s="895" t="s">
        <v>93</v>
      </c>
      <c r="G15" s="896"/>
      <c r="H15" s="897"/>
      <c r="I15" s="895" t="s">
        <v>94</v>
      </c>
      <c r="J15" s="896"/>
      <c r="K15" s="897"/>
      <c r="L15" s="908" t="s">
        <v>95</v>
      </c>
      <c r="M15" s="909"/>
      <c r="N15" s="909"/>
      <c r="O15" s="909"/>
      <c r="P15" s="909"/>
      <c r="Q15" s="910"/>
      <c r="R15" s="886" t="s">
        <v>96</v>
      </c>
      <c r="S15" s="886" t="s">
        <v>97</v>
      </c>
      <c r="T15" s="911" t="s">
        <v>98</v>
      </c>
      <c r="U15" s="914" t="s">
        <v>99</v>
      </c>
      <c r="V15" s="904" t="s">
        <v>157</v>
      </c>
      <c r="W15" s="904" t="s">
        <v>157</v>
      </c>
      <c r="X15" s="904" t="s">
        <v>173</v>
      </c>
    </row>
    <row r="16" spans="1:26" s="145" customFormat="1" ht="22.5" customHeight="1">
      <c r="A16" s="884"/>
      <c r="B16" s="887"/>
      <c r="C16" s="890"/>
      <c r="D16" s="893"/>
      <c r="E16" s="893"/>
      <c r="F16" s="898"/>
      <c r="G16" s="899"/>
      <c r="H16" s="900"/>
      <c r="I16" s="898"/>
      <c r="J16" s="899"/>
      <c r="K16" s="900"/>
      <c r="L16" s="905" t="s">
        <v>108</v>
      </c>
      <c r="M16" s="886" t="s">
        <v>109</v>
      </c>
      <c r="N16" s="886" t="s">
        <v>110</v>
      </c>
      <c r="O16" s="886" t="s">
        <v>111</v>
      </c>
      <c r="P16" s="886" t="s">
        <v>96</v>
      </c>
      <c r="Q16" s="886" t="s">
        <v>112</v>
      </c>
      <c r="R16" s="887"/>
      <c r="S16" s="887"/>
      <c r="T16" s="912"/>
      <c r="U16" s="915"/>
      <c r="V16" s="904"/>
      <c r="W16" s="904"/>
      <c r="X16" s="904"/>
    </row>
    <row r="17" spans="1:36" s="145" customFormat="1" ht="22.5" customHeight="1">
      <c r="A17" s="884"/>
      <c r="B17" s="887"/>
      <c r="C17" s="890"/>
      <c r="D17" s="893"/>
      <c r="E17" s="893"/>
      <c r="F17" s="898"/>
      <c r="G17" s="899"/>
      <c r="H17" s="900"/>
      <c r="I17" s="898"/>
      <c r="J17" s="899"/>
      <c r="K17" s="900"/>
      <c r="L17" s="906"/>
      <c r="M17" s="887"/>
      <c r="N17" s="887"/>
      <c r="O17" s="887"/>
      <c r="P17" s="887"/>
      <c r="Q17" s="887"/>
      <c r="R17" s="887"/>
      <c r="S17" s="887"/>
      <c r="T17" s="912"/>
      <c r="U17" s="915"/>
      <c r="V17" s="904"/>
      <c r="W17" s="904"/>
      <c r="X17" s="904"/>
    </row>
    <row r="18" spans="1:36" s="145" customFormat="1" ht="22.5" customHeight="1">
      <c r="A18" s="884"/>
      <c r="B18" s="887"/>
      <c r="C18" s="890"/>
      <c r="D18" s="893"/>
      <c r="E18" s="893"/>
      <c r="F18" s="898"/>
      <c r="G18" s="899"/>
      <c r="H18" s="900"/>
      <c r="I18" s="898"/>
      <c r="J18" s="899"/>
      <c r="K18" s="900"/>
      <c r="L18" s="906"/>
      <c r="M18" s="887"/>
      <c r="N18" s="887"/>
      <c r="O18" s="887"/>
      <c r="P18" s="887"/>
      <c r="Q18" s="887"/>
      <c r="R18" s="887"/>
      <c r="S18" s="887"/>
      <c r="T18" s="912"/>
      <c r="U18" s="915"/>
      <c r="V18" s="904"/>
      <c r="W18" s="904"/>
      <c r="X18" s="904"/>
    </row>
    <row r="19" spans="1:36" s="145" customFormat="1" ht="22.5" customHeight="1">
      <c r="A19" s="885"/>
      <c r="B19" s="888"/>
      <c r="C19" s="891"/>
      <c r="D19" s="894"/>
      <c r="E19" s="894"/>
      <c r="F19" s="901"/>
      <c r="G19" s="902"/>
      <c r="H19" s="903"/>
      <c r="I19" s="901"/>
      <c r="J19" s="902"/>
      <c r="K19" s="903"/>
      <c r="L19" s="907"/>
      <c r="M19" s="888"/>
      <c r="N19" s="888"/>
      <c r="O19" s="888"/>
      <c r="P19" s="888"/>
      <c r="Q19" s="888"/>
      <c r="R19" s="888"/>
      <c r="S19" s="888"/>
      <c r="T19" s="913"/>
      <c r="U19" s="916"/>
      <c r="V19" s="904"/>
      <c r="W19" s="904"/>
      <c r="X19" s="904"/>
    </row>
    <row r="20" spans="1:36" s="146" customFormat="1" ht="13.5" customHeight="1">
      <c r="A20" s="170">
        <v>1</v>
      </c>
      <c r="B20" s="539">
        <v>2</v>
      </c>
      <c r="C20" s="171">
        <v>2</v>
      </c>
      <c r="D20" s="539">
        <v>3</v>
      </c>
      <c r="E20" s="171">
        <v>4</v>
      </c>
      <c r="F20" s="846">
        <v>6</v>
      </c>
      <c r="G20" s="847"/>
      <c r="H20" s="848"/>
      <c r="I20" s="846">
        <v>7</v>
      </c>
      <c r="J20" s="849"/>
      <c r="K20" s="850"/>
      <c r="L20" s="172">
        <v>8</v>
      </c>
      <c r="M20" s="171">
        <v>9</v>
      </c>
      <c r="N20" s="171">
        <v>10</v>
      </c>
      <c r="O20" s="171">
        <v>11</v>
      </c>
      <c r="P20" s="171">
        <v>12</v>
      </c>
      <c r="Q20" s="171">
        <v>13</v>
      </c>
      <c r="R20" s="537">
        <v>14</v>
      </c>
      <c r="S20" s="171">
        <v>15</v>
      </c>
      <c r="T20" s="171">
        <v>16</v>
      </c>
      <c r="U20" s="173">
        <v>17</v>
      </c>
      <c r="V20" s="202" t="s">
        <v>130</v>
      </c>
      <c r="W20" s="203" t="s">
        <v>131</v>
      </c>
      <c r="X20" s="285">
        <v>7</v>
      </c>
    </row>
    <row r="21" spans="1:36" s="146" customFormat="1" ht="21.75" customHeight="1">
      <c r="A21" s="302"/>
      <c r="B21" s="558"/>
      <c r="C21" s="392" t="s">
        <v>235</v>
      </c>
      <c r="D21" s="558"/>
      <c r="E21" s="558"/>
      <c r="F21" s="558"/>
      <c r="G21" s="557"/>
      <c r="H21" s="557"/>
      <c r="I21" s="558"/>
      <c r="J21" s="558"/>
      <c r="K21" s="558"/>
      <c r="L21" s="303"/>
      <c r="M21" s="558"/>
      <c r="N21" s="558"/>
      <c r="O21" s="558"/>
      <c r="P21" s="558"/>
      <c r="Q21" s="558"/>
      <c r="R21" s="558"/>
      <c r="S21" s="558"/>
      <c r="T21" s="558"/>
      <c r="U21" s="304"/>
      <c r="V21" s="204">
        <f t="shared" ref="V21:V57" si="0">+$V$14*S21</f>
        <v>0</v>
      </c>
      <c r="W21" s="205">
        <f t="shared" ref="W21:W57" si="1">+V21*E21</f>
        <v>0</v>
      </c>
      <c r="X21" s="169"/>
      <c r="Y21" s="147"/>
      <c r="Z21" s="147"/>
    </row>
    <row r="22" spans="1:36" s="445" customFormat="1" ht="20.25" customHeight="1">
      <c r="A22" s="717">
        <v>1</v>
      </c>
      <c r="B22" s="719" t="s">
        <v>197</v>
      </c>
      <c r="C22" s="881" t="s">
        <v>209</v>
      </c>
      <c r="D22" s="882" t="s">
        <v>191</v>
      </c>
      <c r="E22" s="725">
        <v>5.7169999999999996</v>
      </c>
      <c r="F22" s="676">
        <f>205/100</f>
        <v>2.0499999999999998</v>
      </c>
      <c r="G22" s="676"/>
      <c r="H22" s="676"/>
      <c r="I22" s="677">
        <v>0</v>
      </c>
      <c r="J22" s="677"/>
      <c r="K22" s="677"/>
      <c r="L22" s="456"/>
      <c r="M22" s="457"/>
      <c r="N22" s="457"/>
      <c r="O22" s="457"/>
      <c r="P22" s="457"/>
      <c r="Q22" s="458"/>
      <c r="R22" s="711">
        <f>F23+I23</f>
        <v>4.8440474999999985</v>
      </c>
      <c r="S22" s="711">
        <f>R22+R23</f>
        <v>4.8440474999999985</v>
      </c>
      <c r="T22" s="711">
        <f>E22*S22</f>
        <v>27.69341955749999</v>
      </c>
      <c r="U22" s="713"/>
      <c r="V22" s="204">
        <f t="shared" si="0"/>
        <v>6.4134840539573181</v>
      </c>
      <c r="W22" s="205">
        <f t="shared" si="1"/>
        <v>36.665888336473984</v>
      </c>
      <c r="X22" s="460"/>
      <c r="Y22" s="461"/>
      <c r="Z22" s="459"/>
      <c r="AA22" s="459"/>
      <c r="AB22" s="459"/>
      <c r="AC22" s="459"/>
    </row>
    <row r="23" spans="1:36" s="445" customFormat="1" ht="20.25" customHeight="1">
      <c r="A23" s="718"/>
      <c r="B23" s="720"/>
      <c r="C23" s="881"/>
      <c r="D23" s="882"/>
      <c r="E23" s="726"/>
      <c r="F23" s="678">
        <f>F22*$J$13/1000</f>
        <v>4.8440474999999985</v>
      </c>
      <c r="G23" s="678"/>
      <c r="H23" s="678"/>
      <c r="I23" s="677">
        <f>I22*$Q$13/1000</f>
        <v>0</v>
      </c>
      <c r="J23" s="677"/>
      <c r="K23" s="677"/>
      <c r="L23" s="462"/>
      <c r="M23" s="463"/>
      <c r="N23" s="463"/>
      <c r="O23" s="463"/>
      <c r="P23" s="463"/>
      <c r="Q23" s="464"/>
      <c r="R23" s="712"/>
      <c r="S23" s="712"/>
      <c r="T23" s="712"/>
      <c r="U23" s="714"/>
      <c r="V23" s="204">
        <f t="shared" si="0"/>
        <v>0</v>
      </c>
      <c r="W23" s="205">
        <f t="shared" si="1"/>
        <v>0</v>
      </c>
      <c r="X23" s="460"/>
      <c r="Y23" s="465" t="s">
        <v>210</v>
      </c>
      <c r="Z23" s="459"/>
      <c r="AA23" s="459"/>
      <c r="AB23" s="459"/>
      <c r="AC23" s="459"/>
    </row>
    <row r="24" spans="1:36" s="447" customFormat="1" ht="12.75" customHeight="1">
      <c r="A24" s="727">
        <f>+A22+1</f>
        <v>2</v>
      </c>
      <c r="B24" s="730" t="s">
        <v>175</v>
      </c>
      <c r="C24" s="875" t="s">
        <v>211</v>
      </c>
      <c r="D24" s="878" t="s">
        <v>191</v>
      </c>
      <c r="E24" s="739">
        <f>+E22</f>
        <v>5.7169999999999996</v>
      </c>
      <c r="F24" s="697">
        <v>2.78</v>
      </c>
      <c r="G24" s="698"/>
      <c r="H24" s="699"/>
      <c r="I24" s="697">
        <v>0.34</v>
      </c>
      <c r="J24" s="698"/>
      <c r="K24" s="699"/>
      <c r="L24" s="466"/>
      <c r="M24" s="467"/>
      <c r="N24" s="468"/>
      <c r="O24" s="469"/>
      <c r="P24" s="469"/>
      <c r="Q24" s="547"/>
      <c r="R24" s="470">
        <f>F25+I25</f>
        <v>7.6505987999999991</v>
      </c>
      <c r="S24" s="706">
        <f>R24+R25</f>
        <v>46.58713671633376</v>
      </c>
      <c r="T24" s="706">
        <f>E24*S24</f>
        <v>266.33866060728008</v>
      </c>
      <c r="U24" s="703">
        <f>E24*R25</f>
        <v>222.6001872676801</v>
      </c>
      <c r="V24" s="204">
        <f t="shared" si="0"/>
        <v>61.681033980310097</v>
      </c>
      <c r="W24" s="205">
        <f t="shared" si="1"/>
        <v>352.63047126543279</v>
      </c>
      <c r="X24" s="471"/>
      <c r="Y24" s="471"/>
      <c r="Z24" s="471"/>
      <c r="AA24" s="471"/>
      <c r="AB24" s="471"/>
      <c r="AC24" s="471"/>
    </row>
    <row r="25" spans="1:36" s="447" customFormat="1" ht="12.75">
      <c r="A25" s="728"/>
      <c r="B25" s="731"/>
      <c r="C25" s="876"/>
      <c r="D25" s="879"/>
      <c r="E25" s="740"/>
      <c r="F25" s="685">
        <f>F24*$J$13/1000</f>
        <v>6.5690009999999992</v>
      </c>
      <c r="G25" s="686"/>
      <c r="H25" s="687"/>
      <c r="I25" s="685">
        <f>I24*$Q$13/1000</f>
        <v>1.0815977999999999</v>
      </c>
      <c r="J25" s="686"/>
      <c r="K25" s="687"/>
      <c r="L25" s="472" t="s">
        <v>176</v>
      </c>
      <c r="M25" s="473" t="s">
        <v>177</v>
      </c>
      <c r="N25" s="474">
        <v>1.02</v>
      </c>
      <c r="O25" s="475">
        <f>E24*N25</f>
        <v>5.83134</v>
      </c>
      <c r="P25" s="476">
        <v>28.132999999999999</v>
      </c>
      <c r="Q25" s="477">
        <f>N25*P25*$N$11</f>
        <v>32.623134549390009</v>
      </c>
      <c r="R25" s="706">
        <f>SUM(Q25:Q27)</f>
        <v>38.936537916333762</v>
      </c>
      <c r="S25" s="707"/>
      <c r="T25" s="707"/>
      <c r="U25" s="704"/>
      <c r="V25" s="204">
        <f t="shared" si="0"/>
        <v>0</v>
      </c>
      <c r="W25" s="205">
        <f t="shared" si="1"/>
        <v>0</v>
      </c>
      <c r="X25" s="471"/>
      <c r="Y25" s="471">
        <f>+S24*1.33</f>
        <v>61.960891832723902</v>
      </c>
      <c r="Z25" s="471"/>
      <c r="AA25" s="471"/>
      <c r="AB25" s="471"/>
      <c r="AC25" s="471"/>
    </row>
    <row r="26" spans="1:36" s="447" customFormat="1" ht="12.75">
      <c r="A26" s="728"/>
      <c r="B26" s="731"/>
      <c r="C26" s="876"/>
      <c r="D26" s="879"/>
      <c r="E26" s="740"/>
      <c r="F26" s="688"/>
      <c r="G26" s="689"/>
      <c r="H26" s="690"/>
      <c r="I26" s="688"/>
      <c r="J26" s="689"/>
      <c r="K26" s="690"/>
      <c r="L26" s="478" t="s">
        <v>178</v>
      </c>
      <c r="M26" s="479" t="s">
        <v>179</v>
      </c>
      <c r="N26" s="480">
        <v>1.17</v>
      </c>
      <c r="O26" s="481">
        <f>E24*N26</f>
        <v>6.6888899999999989</v>
      </c>
      <c r="P26" s="476">
        <v>3.5</v>
      </c>
      <c r="Q26" s="482">
        <f>N26*P26*$N$11</f>
        <v>4.6554683175000005</v>
      </c>
      <c r="R26" s="707"/>
      <c r="S26" s="707"/>
      <c r="T26" s="707"/>
      <c r="U26" s="704"/>
      <c r="V26" s="204">
        <f t="shared" si="0"/>
        <v>0</v>
      </c>
      <c r="W26" s="205">
        <f t="shared" si="1"/>
        <v>0</v>
      </c>
      <c r="X26" s="471"/>
      <c r="Y26" s="471"/>
      <c r="Z26" s="471"/>
      <c r="AA26" s="471"/>
      <c r="AB26" s="471"/>
      <c r="AC26" s="471"/>
    </row>
    <row r="27" spans="1:36" s="447" customFormat="1" ht="13.5" customHeight="1">
      <c r="A27" s="729"/>
      <c r="B27" s="732"/>
      <c r="C27" s="877"/>
      <c r="D27" s="880"/>
      <c r="E27" s="741"/>
      <c r="F27" s="691"/>
      <c r="G27" s="692"/>
      <c r="H27" s="693"/>
      <c r="I27" s="691"/>
      <c r="J27" s="692"/>
      <c r="K27" s="693"/>
      <c r="L27" s="483" t="s">
        <v>180</v>
      </c>
      <c r="M27" s="484" t="s">
        <v>177</v>
      </c>
      <c r="N27" s="485">
        <v>1.2500000000000001E-2</v>
      </c>
      <c r="O27" s="486">
        <f>E24*N27</f>
        <v>7.1462499999999998E-2</v>
      </c>
      <c r="P27" s="487">
        <v>116.667</v>
      </c>
      <c r="Q27" s="488">
        <f>N27*P27*$N$11</f>
        <v>1.6579350494437504</v>
      </c>
      <c r="R27" s="708"/>
      <c r="S27" s="708"/>
      <c r="T27" s="708"/>
      <c r="U27" s="705"/>
      <c r="V27" s="204">
        <f t="shared" si="0"/>
        <v>0</v>
      </c>
      <c r="W27" s="205">
        <f t="shared" si="1"/>
        <v>0</v>
      </c>
      <c r="X27" s="471"/>
      <c r="Y27" s="471"/>
      <c r="Z27" s="471"/>
      <c r="AA27" s="471"/>
      <c r="AB27" s="471"/>
      <c r="AC27" s="471"/>
    </row>
    <row r="28" spans="1:36" s="446" customFormat="1" ht="18" customHeight="1">
      <c r="A28" s="717">
        <f>+A24+1</f>
        <v>3</v>
      </c>
      <c r="B28" s="719" t="s">
        <v>236</v>
      </c>
      <c r="C28" s="872" t="s">
        <v>237</v>
      </c>
      <c r="D28" s="874" t="s">
        <v>226</v>
      </c>
      <c r="E28" s="746">
        <f>+E24*1.7</f>
        <v>9.7188999999999997</v>
      </c>
      <c r="F28" s="694">
        <v>0.4</v>
      </c>
      <c r="G28" s="695"/>
      <c r="H28" s="696"/>
      <c r="I28" s="694">
        <v>0.75</v>
      </c>
      <c r="J28" s="695"/>
      <c r="K28" s="696"/>
      <c r="L28" s="489"/>
      <c r="M28" s="490"/>
      <c r="N28" s="491"/>
      <c r="O28" s="491"/>
      <c r="P28" s="492"/>
      <c r="Q28" s="493"/>
      <c r="R28" s="709">
        <f>F29+I29</f>
        <v>3.3310575</v>
      </c>
      <c r="S28" s="709">
        <f>R28+R29</f>
        <v>3.3310575</v>
      </c>
      <c r="T28" s="709">
        <f>E28*S28</f>
        <v>32.374214736749998</v>
      </c>
      <c r="U28" s="715"/>
      <c r="V28" s="204">
        <f t="shared" si="0"/>
        <v>4.4102961746483569</v>
      </c>
      <c r="W28" s="205">
        <f t="shared" si="1"/>
        <v>42.863227491789914</v>
      </c>
      <c r="X28" s="494"/>
      <c r="Y28" s="494"/>
      <c r="Z28" s="494"/>
      <c r="AA28" s="494"/>
      <c r="AB28" s="494"/>
      <c r="AC28" s="494"/>
    </row>
    <row r="29" spans="1:36" s="446" customFormat="1" ht="18" customHeight="1">
      <c r="A29" s="718"/>
      <c r="B29" s="720"/>
      <c r="C29" s="873"/>
      <c r="D29" s="874"/>
      <c r="E29" s="747"/>
      <c r="F29" s="700">
        <f>F28*$J$13/1000</f>
        <v>0.94517999999999991</v>
      </c>
      <c r="G29" s="701"/>
      <c r="H29" s="702"/>
      <c r="I29" s="678">
        <f>I28*$Q$13/1000</f>
        <v>2.3858774999999999</v>
      </c>
      <c r="J29" s="678"/>
      <c r="K29" s="678"/>
      <c r="L29" s="495"/>
      <c r="M29" s="496"/>
      <c r="N29" s="497"/>
      <c r="O29" s="497"/>
      <c r="P29" s="498"/>
      <c r="Q29" s="499"/>
      <c r="R29" s="710"/>
      <c r="S29" s="710"/>
      <c r="T29" s="710"/>
      <c r="U29" s="716"/>
      <c r="V29" s="204">
        <f t="shared" si="0"/>
        <v>0</v>
      </c>
      <c r="W29" s="205">
        <f t="shared" si="1"/>
        <v>0</v>
      </c>
      <c r="X29" s="494"/>
      <c r="Y29" s="494"/>
      <c r="Z29" s="494"/>
      <c r="AA29" s="494"/>
      <c r="AB29" s="494"/>
      <c r="AC29" s="494"/>
    </row>
    <row r="30" spans="1:36" s="448" customFormat="1" ht="14.25" customHeight="1">
      <c r="A30" s="727">
        <f>+A28+1</f>
        <v>4</v>
      </c>
      <c r="B30" s="730" t="s">
        <v>181</v>
      </c>
      <c r="C30" s="866" t="s">
        <v>192</v>
      </c>
      <c r="D30" s="868" t="s">
        <v>190</v>
      </c>
      <c r="E30" s="751">
        <v>14.74</v>
      </c>
      <c r="F30" s="752">
        <f>0.001*14.8</f>
        <v>1.4800000000000001E-2</v>
      </c>
      <c r="G30" s="753"/>
      <c r="H30" s="754"/>
      <c r="I30" s="697">
        <f>0.001*4.98</f>
        <v>4.9800000000000009E-3</v>
      </c>
      <c r="J30" s="698"/>
      <c r="K30" s="699"/>
      <c r="L30" s="466" t="s">
        <v>198</v>
      </c>
      <c r="M30" s="467"/>
      <c r="N30" s="468"/>
      <c r="O30" s="469"/>
      <c r="P30" s="469"/>
      <c r="Q30" s="547"/>
      <c r="R30" s="551">
        <f>F31+I31</f>
        <v>5.0813886600000004E-2</v>
      </c>
      <c r="S30" s="653">
        <f>R30+R31</f>
        <v>0.56649653100000008</v>
      </c>
      <c r="T30" s="653">
        <f>E30*S30</f>
        <v>8.3501588669400011</v>
      </c>
      <c r="U30" s="652">
        <f>R31*E30</f>
        <v>7.6011621784560015</v>
      </c>
      <c r="V30" s="204">
        <f t="shared" si="0"/>
        <v>0.75003733307541665</v>
      </c>
      <c r="W30" s="205">
        <f t="shared" si="1"/>
        <v>11.055550289531642</v>
      </c>
      <c r="X30" s="500"/>
      <c r="Y30" s="500"/>
      <c r="Z30" s="501"/>
      <c r="AA30" s="501"/>
      <c r="AB30" s="501"/>
      <c r="AC30" s="501"/>
      <c r="AD30" s="449"/>
      <c r="AE30" s="449"/>
      <c r="AF30" s="449"/>
      <c r="AG30" s="449"/>
      <c r="AH30" s="449"/>
      <c r="AI30" s="449"/>
      <c r="AJ30" s="449"/>
    </row>
    <row r="31" spans="1:36" s="448" customFormat="1" ht="14.25" customHeight="1">
      <c r="A31" s="728"/>
      <c r="B31" s="731"/>
      <c r="C31" s="870"/>
      <c r="D31" s="871"/>
      <c r="E31" s="751"/>
      <c r="F31" s="653">
        <f>F30*J$13/1000</f>
        <v>3.4971660000000002E-2</v>
      </c>
      <c r="G31" s="653"/>
      <c r="H31" s="653"/>
      <c r="I31" s="653">
        <f>I30*$Q$13/1000</f>
        <v>1.5842226600000002E-2</v>
      </c>
      <c r="J31" s="653"/>
      <c r="K31" s="653"/>
      <c r="L31" s="472" t="s">
        <v>182</v>
      </c>
      <c r="M31" s="473" t="s">
        <v>123</v>
      </c>
      <c r="N31" s="474">
        <v>1</v>
      </c>
      <c r="O31" s="475">
        <f>E30*N31</f>
        <v>14.74</v>
      </c>
      <c r="P31" s="502">
        <v>0.45</v>
      </c>
      <c r="Q31" s="477">
        <f>N31*P31*$N$11</f>
        <v>0.51158992500000011</v>
      </c>
      <c r="R31" s="653">
        <f>SUM(Q31:Q32)</f>
        <v>0.51568264440000011</v>
      </c>
      <c r="S31" s="653"/>
      <c r="T31" s="653"/>
      <c r="U31" s="652"/>
      <c r="V31" s="204">
        <f t="shared" si="0"/>
        <v>0</v>
      </c>
      <c r="W31" s="205">
        <f t="shared" si="1"/>
        <v>0</v>
      </c>
      <c r="X31" s="500"/>
      <c r="Y31" s="500"/>
      <c r="Z31" s="501"/>
      <c r="AA31" s="501"/>
      <c r="AB31" s="501"/>
      <c r="AC31" s="501"/>
      <c r="AD31" s="449"/>
      <c r="AE31" s="449"/>
      <c r="AF31" s="449"/>
      <c r="AG31" s="449"/>
      <c r="AH31" s="449"/>
      <c r="AI31" s="449"/>
      <c r="AJ31" s="449"/>
    </row>
    <row r="32" spans="1:36" s="448" customFormat="1" ht="13.5" customHeight="1">
      <c r="A32" s="729"/>
      <c r="B32" s="732"/>
      <c r="C32" s="867"/>
      <c r="D32" s="869"/>
      <c r="E32" s="751"/>
      <c r="F32" s="653"/>
      <c r="G32" s="653"/>
      <c r="H32" s="653"/>
      <c r="I32" s="653"/>
      <c r="J32" s="653"/>
      <c r="K32" s="653"/>
      <c r="L32" s="503" t="s">
        <v>183</v>
      </c>
      <c r="M32" s="484" t="s">
        <v>123</v>
      </c>
      <c r="N32" s="485">
        <v>4.0000000000000001E-3</v>
      </c>
      <c r="O32" s="486">
        <f>E30*N32</f>
        <v>5.8960000000000005E-2</v>
      </c>
      <c r="P32" s="504">
        <v>0.9</v>
      </c>
      <c r="Q32" s="505">
        <f t="shared" ref="Q32" si="2">N32*P32*$N$11</f>
        <v>4.0927194000000009E-3</v>
      </c>
      <c r="R32" s="653"/>
      <c r="S32" s="653"/>
      <c r="T32" s="653"/>
      <c r="U32" s="652"/>
      <c r="V32" s="204">
        <f t="shared" si="0"/>
        <v>0</v>
      </c>
      <c r="W32" s="205">
        <f t="shared" si="1"/>
        <v>0</v>
      </c>
      <c r="X32" s="500"/>
      <c r="Y32" s="500"/>
      <c r="Z32" s="501"/>
      <c r="AA32" s="501"/>
      <c r="AB32" s="501"/>
      <c r="AC32" s="501"/>
      <c r="AD32" s="449"/>
      <c r="AE32" s="449"/>
      <c r="AF32" s="449"/>
      <c r="AG32" s="449"/>
      <c r="AH32" s="449"/>
      <c r="AI32" s="449"/>
      <c r="AJ32" s="449"/>
    </row>
    <row r="33" spans="1:37" s="450" customFormat="1">
      <c r="A33" s="727">
        <f>+A30+1</f>
        <v>5</v>
      </c>
      <c r="B33" s="778" t="s">
        <v>184</v>
      </c>
      <c r="C33" s="866" t="s">
        <v>193</v>
      </c>
      <c r="D33" s="868" t="s">
        <v>190</v>
      </c>
      <c r="E33" s="781">
        <v>1.4850000000000001</v>
      </c>
      <c r="F33" s="749"/>
      <c r="G33" s="749"/>
      <c r="H33" s="749"/>
      <c r="I33" s="750"/>
      <c r="J33" s="750"/>
      <c r="K33" s="750"/>
      <c r="L33" s="506"/>
      <c r="M33" s="507"/>
      <c r="N33" s="507"/>
      <c r="O33" s="507"/>
      <c r="P33" s="507"/>
      <c r="Q33" s="508"/>
      <c r="R33" s="552"/>
      <c r="S33" s="748">
        <f>R33+R34</f>
        <v>1.2773780898876408</v>
      </c>
      <c r="T33" s="748">
        <f>E33*S33</f>
        <v>1.8969064634831467</v>
      </c>
      <c r="U33" s="782">
        <f>R34*E33</f>
        <v>1.8969064634831467</v>
      </c>
      <c r="V33" s="204">
        <f t="shared" si="0"/>
        <v>1.6912394047269035</v>
      </c>
      <c r="W33" s="205">
        <f t="shared" si="1"/>
        <v>2.5114905160194518</v>
      </c>
      <c r="X33" s="509"/>
      <c r="Y33" s="510"/>
      <c r="Z33" s="509"/>
      <c r="AA33" s="509"/>
      <c r="AB33" s="509"/>
      <c r="AC33" s="509"/>
    </row>
    <row r="34" spans="1:37" s="450" customFormat="1" ht="13.5" customHeight="1">
      <c r="A34" s="729"/>
      <c r="B34" s="778"/>
      <c r="C34" s="867"/>
      <c r="D34" s="869"/>
      <c r="E34" s="781"/>
      <c r="F34" s="749"/>
      <c r="G34" s="749"/>
      <c r="H34" s="749"/>
      <c r="I34" s="750"/>
      <c r="J34" s="750"/>
      <c r="K34" s="750"/>
      <c r="L34" s="511" t="s">
        <v>185</v>
      </c>
      <c r="M34" s="512" t="s">
        <v>123</v>
      </c>
      <c r="N34" s="513">
        <v>1</v>
      </c>
      <c r="O34" s="514">
        <f>E33*N34</f>
        <v>1.4850000000000001</v>
      </c>
      <c r="P34" s="515">
        <f>1 /0.89</f>
        <v>1.1235955056179776</v>
      </c>
      <c r="Q34" s="516">
        <f>N34*P34*$N$11</f>
        <v>1.2773780898876408</v>
      </c>
      <c r="R34" s="552">
        <f>SUM(Q34:Q34)</f>
        <v>1.2773780898876408</v>
      </c>
      <c r="S34" s="748"/>
      <c r="T34" s="748"/>
      <c r="U34" s="782"/>
      <c r="V34" s="204">
        <f t="shared" si="0"/>
        <v>0</v>
      </c>
      <c r="W34" s="205">
        <f t="shared" si="1"/>
        <v>0</v>
      </c>
      <c r="X34" s="509"/>
      <c r="Y34" s="510"/>
      <c r="Z34" s="509"/>
      <c r="AA34" s="509"/>
      <c r="AB34" s="509"/>
      <c r="AC34" s="509"/>
    </row>
    <row r="35" spans="1:37" s="559" customFormat="1" ht="20.25" customHeight="1">
      <c r="A35" s="768">
        <f>+A33+1</f>
        <v>6</v>
      </c>
      <c r="B35" s="770" t="s">
        <v>240</v>
      </c>
      <c r="C35" s="864" t="s">
        <v>242</v>
      </c>
      <c r="D35" s="774" t="s">
        <v>190</v>
      </c>
      <c r="E35" s="776">
        <v>29.7</v>
      </c>
      <c r="F35" s="760">
        <f>24.8/1000</f>
        <v>2.4799999999999999E-2</v>
      </c>
      <c r="G35" s="761"/>
      <c r="H35" s="762"/>
      <c r="I35" s="670">
        <f>14.8/1000</f>
        <v>1.4800000000000001E-2</v>
      </c>
      <c r="J35" s="671"/>
      <c r="K35" s="672"/>
      <c r="L35" s="393"/>
      <c r="M35" s="164"/>
      <c r="N35" s="554"/>
      <c r="O35" s="554"/>
      <c r="P35" s="554"/>
      <c r="Q35" s="549"/>
      <c r="R35" s="546">
        <f>F36+I36</f>
        <v>0.105682476</v>
      </c>
      <c r="S35" s="763">
        <f>R35+R36</f>
        <v>0.5921058690769232</v>
      </c>
      <c r="T35" s="763">
        <f>E35*S35</f>
        <v>17.58554431158462</v>
      </c>
      <c r="U35" s="783">
        <f>E35*Q36</f>
        <v>14.44677477438462</v>
      </c>
      <c r="V35" s="204">
        <f t="shared" si="0"/>
        <v>0.78394391251931117</v>
      </c>
      <c r="W35" s="205">
        <f t="shared" si="1"/>
        <v>23.28313420182354</v>
      </c>
      <c r="X35" s="559">
        <v>23.4</v>
      </c>
      <c r="Y35" s="559">
        <v>9.3580000000000005</v>
      </c>
      <c r="Z35" s="560"/>
    </row>
    <row r="36" spans="1:37" s="559" customFormat="1" ht="21" customHeight="1">
      <c r="A36" s="769"/>
      <c r="B36" s="771"/>
      <c r="C36" s="865"/>
      <c r="D36" s="817"/>
      <c r="E36" s="777"/>
      <c r="F36" s="765">
        <f>F35*$J$13/1000</f>
        <v>5.8601159999999992E-2</v>
      </c>
      <c r="G36" s="766"/>
      <c r="H36" s="767"/>
      <c r="I36" s="673">
        <f>I35*$Q$13/1000</f>
        <v>4.7081315999999998E-2</v>
      </c>
      <c r="J36" s="674"/>
      <c r="K36" s="675"/>
      <c r="L36" s="431" t="s">
        <v>243</v>
      </c>
      <c r="M36" s="193" t="s">
        <v>123</v>
      </c>
      <c r="N36" s="561">
        <v>1</v>
      </c>
      <c r="O36" s="199">
        <f>E35*N36</f>
        <v>29.7</v>
      </c>
      <c r="P36" s="269">
        <f>10.012/23.4</f>
        <v>0.42786324786324792</v>
      </c>
      <c r="Q36" s="185">
        <f>N36*P36*$N$11</f>
        <v>0.48642339307692323</v>
      </c>
      <c r="R36" s="546">
        <f>SUM(Q36:Q36)</f>
        <v>0.48642339307692323</v>
      </c>
      <c r="S36" s="764"/>
      <c r="T36" s="764"/>
      <c r="U36" s="784"/>
      <c r="V36" s="204">
        <f t="shared" si="0"/>
        <v>0</v>
      </c>
      <c r="W36" s="205">
        <f t="shared" si="1"/>
        <v>0</v>
      </c>
      <c r="Y36" s="560"/>
      <c r="Z36" s="560"/>
    </row>
    <row r="37" spans="1:37" s="451" customFormat="1" ht="14.25" customHeight="1">
      <c r="A37" s="768">
        <f>+A35+1</f>
        <v>7</v>
      </c>
      <c r="B37" s="770" t="s">
        <v>181</v>
      </c>
      <c r="C37" s="839" t="s">
        <v>229</v>
      </c>
      <c r="D37" s="841" t="s">
        <v>190</v>
      </c>
      <c r="E37" s="841">
        <f>136.08+50.76+64.8</f>
        <v>251.64</v>
      </c>
      <c r="F37" s="756">
        <f>0.001*14.8</f>
        <v>1.4800000000000001E-2</v>
      </c>
      <c r="G37" s="757"/>
      <c r="H37" s="758"/>
      <c r="I37" s="670">
        <f>0.001*4.98</f>
        <v>4.9800000000000009E-3</v>
      </c>
      <c r="J37" s="671"/>
      <c r="K37" s="672"/>
      <c r="L37" s="432"/>
      <c r="M37" s="164"/>
      <c r="N37" s="305"/>
      <c r="O37" s="554"/>
      <c r="P37" s="555"/>
      <c r="Q37" s="549"/>
      <c r="R37" s="550">
        <f>F38+I38</f>
        <v>5.0813886600000004E-2</v>
      </c>
      <c r="S37" s="840">
        <f>R37+R38</f>
        <v>0.4677575701666668</v>
      </c>
      <c r="T37" s="840">
        <f>E37*S37</f>
        <v>117.70651495674002</v>
      </c>
      <c r="U37" s="755">
        <f>R38*E37</f>
        <v>104.91970853271603</v>
      </c>
      <c r="V37" s="204">
        <f t="shared" si="0"/>
        <v>0.61930765901485063</v>
      </c>
      <c r="W37" s="205">
        <f t="shared" si="1"/>
        <v>155.84257931449702</v>
      </c>
      <c r="X37" s="148"/>
      <c r="Y37" s="148"/>
      <c r="Z37" s="150"/>
      <c r="AA37" s="150"/>
      <c r="AB37" s="150"/>
      <c r="AC37" s="150"/>
      <c r="AD37" s="452"/>
      <c r="AE37" s="452"/>
      <c r="AF37" s="452"/>
      <c r="AG37" s="452"/>
      <c r="AH37" s="452"/>
      <c r="AI37" s="452"/>
      <c r="AJ37" s="452"/>
    </row>
    <row r="38" spans="1:37" s="451" customFormat="1" ht="14.25" customHeight="1">
      <c r="A38" s="827"/>
      <c r="B38" s="838"/>
      <c r="C38" s="839"/>
      <c r="D38" s="841"/>
      <c r="E38" s="841"/>
      <c r="F38" s="840">
        <f>F37*J$13/1000</f>
        <v>3.4971660000000002E-2</v>
      </c>
      <c r="G38" s="840"/>
      <c r="H38" s="840"/>
      <c r="I38" s="840">
        <f>I37*$Q$13/1000</f>
        <v>1.5842226600000002E-2</v>
      </c>
      <c r="J38" s="840"/>
      <c r="K38" s="840"/>
      <c r="L38" s="433" t="s">
        <v>182</v>
      </c>
      <c r="M38" s="193" t="s">
        <v>123</v>
      </c>
      <c r="N38" s="434">
        <v>1</v>
      </c>
      <c r="O38" s="194">
        <f>E37*N38</f>
        <v>251.64</v>
      </c>
      <c r="P38" s="435">
        <f>1.961/5.4</f>
        <v>0.36314814814814816</v>
      </c>
      <c r="Q38" s="195">
        <f>N38*P38*$N$11</f>
        <v>0.41285096416666678</v>
      </c>
      <c r="R38" s="840">
        <f>SUM(Q38:Q39)</f>
        <v>0.41694368356666678</v>
      </c>
      <c r="S38" s="840"/>
      <c r="T38" s="840"/>
      <c r="U38" s="755"/>
      <c r="V38" s="204">
        <f t="shared" si="0"/>
        <v>0</v>
      </c>
      <c r="W38" s="205">
        <f t="shared" si="1"/>
        <v>0</v>
      </c>
      <c r="X38" s="148"/>
      <c r="Y38" s="148"/>
      <c r="Z38" s="150"/>
      <c r="AA38" s="150"/>
      <c r="AB38" s="150"/>
      <c r="AC38" s="150"/>
      <c r="AD38" s="452"/>
      <c r="AE38" s="452"/>
      <c r="AF38" s="452"/>
      <c r="AG38" s="452"/>
      <c r="AH38" s="452"/>
      <c r="AI38" s="452"/>
      <c r="AJ38" s="452"/>
    </row>
    <row r="39" spans="1:37" s="451" customFormat="1" ht="13.5" customHeight="1">
      <c r="A39" s="769"/>
      <c r="B39" s="771"/>
      <c r="C39" s="839"/>
      <c r="D39" s="841"/>
      <c r="E39" s="841"/>
      <c r="F39" s="840"/>
      <c r="G39" s="840"/>
      <c r="H39" s="840"/>
      <c r="I39" s="840"/>
      <c r="J39" s="840"/>
      <c r="K39" s="840"/>
      <c r="L39" s="517" t="s">
        <v>183</v>
      </c>
      <c r="M39" s="518" t="s">
        <v>123</v>
      </c>
      <c r="N39" s="519">
        <v>4.0000000000000001E-3</v>
      </c>
      <c r="O39" s="520">
        <f>E37*N39</f>
        <v>1.0065599999999999</v>
      </c>
      <c r="P39" s="521">
        <v>0.9</v>
      </c>
      <c r="Q39" s="522">
        <f t="shared" ref="Q39" si="3">N39*P39*$N$11</f>
        <v>4.0927194000000009E-3</v>
      </c>
      <c r="R39" s="840"/>
      <c r="S39" s="840"/>
      <c r="T39" s="840"/>
      <c r="U39" s="755"/>
      <c r="V39" s="204">
        <f t="shared" si="0"/>
        <v>0</v>
      </c>
      <c r="W39" s="205">
        <f t="shared" si="1"/>
        <v>0</v>
      </c>
      <c r="X39" s="148"/>
      <c r="Y39" s="148"/>
      <c r="Z39" s="150"/>
      <c r="AA39" s="150"/>
      <c r="AB39" s="150"/>
      <c r="AC39" s="150"/>
      <c r="AD39" s="452"/>
      <c r="AE39" s="452"/>
      <c r="AF39" s="452"/>
      <c r="AG39" s="452"/>
      <c r="AH39" s="452"/>
      <c r="AI39" s="452"/>
      <c r="AJ39" s="452"/>
    </row>
    <row r="40" spans="1:37" s="451" customFormat="1" ht="14.25" customHeight="1">
      <c r="A40" s="768">
        <f>+A37+1</f>
        <v>8</v>
      </c>
      <c r="B40" s="770" t="s">
        <v>181</v>
      </c>
      <c r="C40" s="839" t="s">
        <v>231</v>
      </c>
      <c r="D40" s="841" t="s">
        <v>190</v>
      </c>
      <c r="E40" s="841">
        <v>297</v>
      </c>
      <c r="F40" s="756">
        <f>0.001*14.8</f>
        <v>1.4800000000000001E-2</v>
      </c>
      <c r="G40" s="757"/>
      <c r="H40" s="758"/>
      <c r="I40" s="670">
        <f>0.001*4.98</f>
        <v>4.9800000000000009E-3</v>
      </c>
      <c r="J40" s="671"/>
      <c r="K40" s="672"/>
      <c r="L40" s="432"/>
      <c r="M40" s="164"/>
      <c r="N40" s="305"/>
      <c r="O40" s="554"/>
      <c r="P40" s="555"/>
      <c r="Q40" s="549"/>
      <c r="R40" s="550">
        <f>F41+I41</f>
        <v>5.0813886600000004E-2</v>
      </c>
      <c r="S40" s="840">
        <f>R40+R41</f>
        <v>0.46503119587500014</v>
      </c>
      <c r="T40" s="840">
        <f>E40*S40</f>
        <v>138.11426517487504</v>
      </c>
      <c r="U40" s="755">
        <f>R41*E40</f>
        <v>123.02254085467503</v>
      </c>
      <c r="V40" s="204">
        <f t="shared" si="0"/>
        <v>0.61569795905944702</v>
      </c>
      <c r="W40" s="205">
        <f t="shared" si="1"/>
        <v>182.86229384065575</v>
      </c>
      <c r="X40" s="148"/>
      <c r="Y40" s="148"/>
      <c r="Z40" s="150"/>
      <c r="AA40" s="150"/>
      <c r="AB40" s="150"/>
      <c r="AC40" s="150"/>
      <c r="AD40" s="452"/>
      <c r="AE40" s="452"/>
      <c r="AF40" s="452"/>
      <c r="AG40" s="452"/>
      <c r="AH40" s="452"/>
      <c r="AI40" s="452"/>
      <c r="AJ40" s="452"/>
    </row>
    <row r="41" spans="1:37" s="451" customFormat="1" ht="14.25" customHeight="1">
      <c r="A41" s="827"/>
      <c r="B41" s="838"/>
      <c r="C41" s="839"/>
      <c r="D41" s="841"/>
      <c r="E41" s="841"/>
      <c r="F41" s="840">
        <f>F40*J$13/1000</f>
        <v>3.4971660000000002E-2</v>
      </c>
      <c r="G41" s="840"/>
      <c r="H41" s="840"/>
      <c r="I41" s="840">
        <f>I40*$Q$13/1000</f>
        <v>1.5842226600000002E-2</v>
      </c>
      <c r="J41" s="840"/>
      <c r="K41" s="840"/>
      <c r="L41" s="433" t="s">
        <v>182</v>
      </c>
      <c r="M41" s="193" t="s">
        <v>123</v>
      </c>
      <c r="N41" s="434">
        <v>1</v>
      </c>
      <c r="O41" s="194">
        <f>E40*N41</f>
        <v>297</v>
      </c>
      <c r="P41" s="435">
        <f>1.443/4</f>
        <v>0.36075000000000002</v>
      </c>
      <c r="Q41" s="195">
        <f>N41*P41*$N$11</f>
        <v>0.41012458987500011</v>
      </c>
      <c r="R41" s="840">
        <f>SUM(Q41:Q42)</f>
        <v>0.41421730927500011</v>
      </c>
      <c r="S41" s="840"/>
      <c r="T41" s="840"/>
      <c r="U41" s="755"/>
      <c r="V41" s="204">
        <f t="shared" si="0"/>
        <v>0</v>
      </c>
      <c r="W41" s="205">
        <f t="shared" si="1"/>
        <v>0</v>
      </c>
      <c r="X41" s="148"/>
      <c r="Y41" s="148"/>
      <c r="Z41" s="150"/>
      <c r="AA41" s="150"/>
      <c r="AB41" s="150"/>
      <c r="AC41" s="150"/>
      <c r="AD41" s="452"/>
      <c r="AE41" s="452"/>
      <c r="AF41" s="452"/>
      <c r="AG41" s="452"/>
      <c r="AH41" s="452"/>
      <c r="AI41" s="452"/>
      <c r="AJ41" s="452"/>
    </row>
    <row r="42" spans="1:37" s="451" customFormat="1" ht="13.5" customHeight="1">
      <c r="A42" s="769"/>
      <c r="B42" s="771"/>
      <c r="C42" s="839"/>
      <c r="D42" s="841"/>
      <c r="E42" s="841"/>
      <c r="F42" s="840"/>
      <c r="G42" s="840"/>
      <c r="H42" s="840"/>
      <c r="I42" s="840"/>
      <c r="J42" s="840"/>
      <c r="K42" s="840"/>
      <c r="L42" s="517" t="s">
        <v>183</v>
      </c>
      <c r="M42" s="518" t="s">
        <v>123</v>
      </c>
      <c r="N42" s="519">
        <v>4.0000000000000001E-3</v>
      </c>
      <c r="O42" s="520">
        <f>E40*N42</f>
        <v>1.1879999999999999</v>
      </c>
      <c r="P42" s="521">
        <v>0.9</v>
      </c>
      <c r="Q42" s="522">
        <f t="shared" ref="Q42" si="4">N42*P42*$N$11</f>
        <v>4.0927194000000009E-3</v>
      </c>
      <c r="R42" s="840"/>
      <c r="S42" s="840"/>
      <c r="T42" s="840"/>
      <c r="U42" s="755"/>
      <c r="V42" s="204">
        <f t="shared" si="0"/>
        <v>0</v>
      </c>
      <c r="W42" s="205">
        <f t="shared" si="1"/>
        <v>0</v>
      </c>
      <c r="X42" s="148"/>
      <c r="Y42" s="148"/>
      <c r="Z42" s="150"/>
      <c r="AA42" s="150"/>
      <c r="AB42" s="150"/>
      <c r="AC42" s="150"/>
      <c r="AD42" s="452"/>
      <c r="AE42" s="452"/>
      <c r="AF42" s="452"/>
      <c r="AG42" s="452"/>
      <c r="AH42" s="452"/>
      <c r="AI42" s="452"/>
      <c r="AJ42" s="452"/>
    </row>
    <row r="43" spans="1:37" s="146" customFormat="1" ht="21.75" customHeight="1">
      <c r="A43" s="302"/>
      <c r="B43" s="558"/>
      <c r="C43" s="548" t="s">
        <v>204</v>
      </c>
      <c r="D43" s="558"/>
      <c r="E43" s="558"/>
      <c r="F43" s="558"/>
      <c r="G43" s="557"/>
      <c r="H43" s="557"/>
      <c r="I43" s="558"/>
      <c r="J43" s="558"/>
      <c r="K43" s="558"/>
      <c r="L43" s="303"/>
      <c r="M43" s="558"/>
      <c r="N43" s="558"/>
      <c r="O43" s="558"/>
      <c r="P43" s="558"/>
      <c r="Q43" s="558"/>
      <c r="R43" s="558"/>
      <c r="S43" s="558"/>
      <c r="T43" s="558"/>
      <c r="U43" s="304"/>
      <c r="V43" s="204">
        <f t="shared" si="0"/>
        <v>0</v>
      </c>
      <c r="W43" s="205">
        <f t="shared" si="1"/>
        <v>0</v>
      </c>
      <c r="X43" s="169"/>
      <c r="Y43" s="147"/>
      <c r="Z43" s="147"/>
    </row>
    <row r="44" spans="1:37" s="430" customFormat="1" ht="21" customHeight="1">
      <c r="A44" s="768">
        <f>+A40+1</f>
        <v>9</v>
      </c>
      <c r="B44" s="770" t="s">
        <v>206</v>
      </c>
      <c r="C44" s="815" t="s">
        <v>220</v>
      </c>
      <c r="D44" s="774" t="s">
        <v>186</v>
      </c>
      <c r="E44" s="776">
        <v>172</v>
      </c>
      <c r="F44" s="673">
        <v>0.25</v>
      </c>
      <c r="G44" s="674"/>
      <c r="H44" s="675"/>
      <c r="I44" s="673">
        <v>0.16</v>
      </c>
      <c r="J44" s="674"/>
      <c r="K44" s="675"/>
      <c r="L44" s="523"/>
      <c r="M44" s="164"/>
      <c r="N44" s="554"/>
      <c r="O44" s="554"/>
      <c r="P44" s="524"/>
      <c r="Q44" s="545"/>
      <c r="R44" s="546">
        <f>F45+I45</f>
        <v>1.0997246999999999</v>
      </c>
      <c r="S44" s="763">
        <f>R44+R45</f>
        <v>3.0528613470000003</v>
      </c>
      <c r="T44" s="763">
        <f>E44*S44</f>
        <v>525.0921516840001</v>
      </c>
      <c r="U44" s="785">
        <f>E44*R45</f>
        <v>335.93950328400007</v>
      </c>
      <c r="V44" s="204">
        <f t="shared" si="0"/>
        <v>4.0419664687283037</v>
      </c>
      <c r="W44" s="205">
        <f t="shared" si="1"/>
        <v>695.21823262126827</v>
      </c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</row>
    <row r="45" spans="1:37" s="430" customFormat="1" ht="21" customHeight="1">
      <c r="A45" s="769"/>
      <c r="B45" s="771"/>
      <c r="C45" s="816"/>
      <c r="D45" s="817"/>
      <c r="E45" s="777"/>
      <c r="F45" s="673">
        <f>F44*$J$13/1000</f>
        <v>0.59073749999999992</v>
      </c>
      <c r="G45" s="674"/>
      <c r="H45" s="675"/>
      <c r="I45" s="673">
        <f>I44*$Q$13/1000</f>
        <v>0.50898720000000008</v>
      </c>
      <c r="J45" s="674"/>
      <c r="K45" s="675"/>
      <c r="L45" s="455" t="s">
        <v>201</v>
      </c>
      <c r="M45" s="189" t="s">
        <v>116</v>
      </c>
      <c r="N45" s="190">
        <v>1</v>
      </c>
      <c r="O45" s="192">
        <f>E44*N45</f>
        <v>172</v>
      </c>
      <c r="P45" s="188">
        <v>1.718</v>
      </c>
      <c r="Q45" s="191">
        <f>N45*P45*$N$11</f>
        <v>1.9531366470000004</v>
      </c>
      <c r="R45" s="553">
        <f>SUM(Q45:Q45)</f>
        <v>1.9531366470000004</v>
      </c>
      <c r="S45" s="764"/>
      <c r="T45" s="764"/>
      <c r="U45" s="786"/>
      <c r="V45" s="204">
        <f t="shared" si="0"/>
        <v>0</v>
      </c>
      <c r="W45" s="205">
        <f t="shared" si="1"/>
        <v>0</v>
      </c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</row>
    <row r="46" spans="1:37" s="454" customFormat="1" ht="12.75" customHeight="1">
      <c r="A46" s="768">
        <f>+A44+1</f>
        <v>10</v>
      </c>
      <c r="B46" s="828" t="s">
        <v>212</v>
      </c>
      <c r="C46" s="863" t="s">
        <v>215</v>
      </c>
      <c r="D46" s="774" t="s">
        <v>187</v>
      </c>
      <c r="E46" s="776">
        <v>51.5</v>
      </c>
      <c r="F46" s="670">
        <f>4.1/100</f>
        <v>4.0999999999999995E-2</v>
      </c>
      <c r="G46" s="671"/>
      <c r="H46" s="672"/>
      <c r="I46" s="670">
        <f>0.4/100</f>
        <v>4.0000000000000001E-3</v>
      </c>
      <c r="J46" s="671"/>
      <c r="K46" s="672"/>
      <c r="L46" s="306"/>
      <c r="M46" s="164"/>
      <c r="N46" s="554"/>
      <c r="O46" s="554"/>
      <c r="P46" s="554"/>
      <c r="Q46" s="549"/>
      <c r="R46" s="546">
        <f>F47+I47</f>
        <v>0.10960562999999998</v>
      </c>
      <c r="S46" s="763">
        <f>R46+R47</f>
        <v>0.20690455993333332</v>
      </c>
      <c r="T46" s="763">
        <f>E46*S46</f>
        <v>10.655584836566666</v>
      </c>
      <c r="U46" s="811">
        <f>R47*E46</f>
        <v>5.0108948915666662</v>
      </c>
      <c r="V46" s="204">
        <f t="shared" si="0"/>
        <v>0.27394014939438349</v>
      </c>
      <c r="W46" s="205">
        <f t="shared" si="1"/>
        <v>14.10791769381075</v>
      </c>
      <c r="X46" s="148"/>
      <c r="Y46" s="148"/>
      <c r="Z46" s="148"/>
      <c r="AA46" s="148"/>
      <c r="AB46" s="148"/>
      <c r="AC46" s="148"/>
    </row>
    <row r="47" spans="1:37" s="454" customFormat="1" ht="12.75" customHeight="1">
      <c r="A47" s="827"/>
      <c r="B47" s="828"/>
      <c r="C47" s="863"/>
      <c r="D47" s="775"/>
      <c r="E47" s="830"/>
      <c r="F47" s="679">
        <f>F46*J$13/1000</f>
        <v>9.688094999999998E-2</v>
      </c>
      <c r="G47" s="680"/>
      <c r="H47" s="681"/>
      <c r="I47" s="679">
        <f>I46*$Q$13/1000</f>
        <v>1.272468E-2</v>
      </c>
      <c r="J47" s="680"/>
      <c r="K47" s="681"/>
      <c r="L47" s="424" t="s">
        <v>126</v>
      </c>
      <c r="M47" s="193" t="s">
        <v>123</v>
      </c>
      <c r="N47" s="199">
        <v>0.03</v>
      </c>
      <c r="O47" s="268">
        <f>E46*N47</f>
        <v>1.5449999999999999</v>
      </c>
      <c r="P47" s="269">
        <f>0.542*2</f>
        <v>1.0840000000000001</v>
      </c>
      <c r="Q47" s="185">
        <f>N47*P47*$N$11</f>
        <v>3.6970898580000008E-2</v>
      </c>
      <c r="R47" s="763">
        <f>SUM(Q47:Q48)</f>
        <v>9.7298929933333334E-2</v>
      </c>
      <c r="S47" s="833"/>
      <c r="T47" s="833"/>
      <c r="U47" s="811"/>
      <c r="V47" s="204">
        <f t="shared" si="0"/>
        <v>0</v>
      </c>
      <c r="W47" s="205">
        <f t="shared" si="1"/>
        <v>0</v>
      </c>
      <c r="X47" s="148"/>
      <c r="Y47" s="148"/>
      <c r="Z47" s="148"/>
      <c r="AA47" s="148"/>
      <c r="AB47" s="148"/>
      <c r="AC47" s="148"/>
    </row>
    <row r="48" spans="1:37" s="454" customFormat="1" ht="12.75">
      <c r="A48" s="769"/>
      <c r="B48" s="828"/>
      <c r="C48" s="863"/>
      <c r="D48" s="817"/>
      <c r="E48" s="777"/>
      <c r="F48" s="682"/>
      <c r="G48" s="683"/>
      <c r="H48" s="684"/>
      <c r="I48" s="682"/>
      <c r="J48" s="683"/>
      <c r="K48" s="684"/>
      <c r="L48" s="425" t="s">
        <v>216</v>
      </c>
      <c r="M48" s="196" t="s">
        <v>123</v>
      </c>
      <c r="N48" s="197">
        <f>17.2/100</f>
        <v>0.17199999999999999</v>
      </c>
      <c r="O48" s="198">
        <f>E46*N48</f>
        <v>8.8579999999999988</v>
      </c>
      <c r="P48" s="280">
        <f>0.833/2.7</f>
        <v>0.30851851851851847</v>
      </c>
      <c r="Q48" s="270">
        <f>N48*P48*$N$11</f>
        <v>6.0328031353333332E-2</v>
      </c>
      <c r="R48" s="764"/>
      <c r="S48" s="764"/>
      <c r="T48" s="764"/>
      <c r="U48" s="811"/>
      <c r="V48" s="204">
        <f t="shared" si="0"/>
        <v>0</v>
      </c>
      <c r="W48" s="205">
        <f t="shared" si="1"/>
        <v>0</v>
      </c>
      <c r="X48" s="187"/>
      <c r="Y48" s="148"/>
      <c r="Z48" s="148"/>
      <c r="AA48" s="148"/>
      <c r="AB48" s="148"/>
      <c r="AC48" s="148"/>
    </row>
    <row r="49" spans="1:44" s="454" customFormat="1" ht="12.75" customHeight="1">
      <c r="A49" s="831">
        <f>+A46+1</f>
        <v>11</v>
      </c>
      <c r="B49" s="770" t="s">
        <v>144</v>
      </c>
      <c r="C49" s="859" t="s">
        <v>199</v>
      </c>
      <c r="D49" s="861" t="s">
        <v>207</v>
      </c>
      <c r="E49" s="776">
        <f>+E46</f>
        <v>51.5</v>
      </c>
      <c r="F49" s="670">
        <f>21.4/100</f>
        <v>0.214</v>
      </c>
      <c r="G49" s="671"/>
      <c r="H49" s="672"/>
      <c r="I49" s="812">
        <f>0.03/100</f>
        <v>2.9999999999999997E-4</v>
      </c>
      <c r="J49" s="813"/>
      <c r="K49" s="814"/>
      <c r="L49" s="306"/>
      <c r="M49" s="164"/>
      <c r="N49" s="554"/>
      <c r="O49" s="554"/>
      <c r="P49" s="554"/>
      <c r="Q49" s="549"/>
      <c r="R49" s="546">
        <f>F50+I50</f>
        <v>0.5066256509999999</v>
      </c>
      <c r="S49" s="763">
        <f>R49+R50</f>
        <v>0.89458134412500001</v>
      </c>
      <c r="T49" s="763">
        <f>E49*S49</f>
        <v>46.070939222437502</v>
      </c>
      <c r="U49" s="811">
        <f>R50*E49</f>
        <v>19.979718195937505</v>
      </c>
      <c r="V49" s="204">
        <f t="shared" si="0"/>
        <v>1.1844192662258977</v>
      </c>
      <c r="W49" s="205">
        <f t="shared" si="1"/>
        <v>60.997592210633726</v>
      </c>
      <c r="X49" s="148"/>
      <c r="Y49" s="148"/>
      <c r="Z49" s="148"/>
      <c r="AA49" s="148"/>
      <c r="AB49" s="148"/>
      <c r="AC49" s="148"/>
    </row>
    <row r="50" spans="1:44" s="454" customFormat="1" ht="24" customHeight="1">
      <c r="A50" s="832"/>
      <c r="B50" s="771"/>
      <c r="C50" s="860"/>
      <c r="D50" s="862"/>
      <c r="E50" s="777"/>
      <c r="F50" s="673">
        <f>F49*J$13/1000</f>
        <v>0.50567129999999993</v>
      </c>
      <c r="G50" s="674"/>
      <c r="H50" s="675"/>
      <c r="I50" s="812">
        <f>I49*$Q$13/1000</f>
        <v>9.5435099999999998E-4</v>
      </c>
      <c r="J50" s="813"/>
      <c r="K50" s="814"/>
      <c r="L50" s="266" t="s">
        <v>127</v>
      </c>
      <c r="M50" s="189" t="s">
        <v>123</v>
      </c>
      <c r="N50" s="188">
        <f>27.3/100</f>
        <v>0.27300000000000002</v>
      </c>
      <c r="O50" s="268">
        <f>E49*N50</f>
        <v>14.059500000000002</v>
      </c>
      <c r="P50" s="188">
        <v>1.25</v>
      </c>
      <c r="Q50" s="191">
        <f>N50*P50*$N$11</f>
        <v>0.38795569312500011</v>
      </c>
      <c r="R50" s="553">
        <f>SUM(Q50:Q50)</f>
        <v>0.38795569312500011</v>
      </c>
      <c r="S50" s="764"/>
      <c r="T50" s="764"/>
      <c r="U50" s="811"/>
      <c r="V50" s="204">
        <f t="shared" si="0"/>
        <v>0</v>
      </c>
      <c r="W50" s="205">
        <f t="shared" si="1"/>
        <v>0</v>
      </c>
      <c r="X50" s="148"/>
      <c r="Y50" s="148"/>
      <c r="Z50" s="148"/>
      <c r="AA50" s="148"/>
      <c r="AB50" s="148"/>
      <c r="AC50" s="148"/>
    </row>
    <row r="51" spans="1:44" s="453" customFormat="1" ht="21.75" customHeight="1">
      <c r="A51" s="831">
        <f>+A49+1</f>
        <v>12</v>
      </c>
      <c r="B51" s="770" t="s">
        <v>145</v>
      </c>
      <c r="C51" s="772" t="s">
        <v>233</v>
      </c>
      <c r="D51" s="774" t="s">
        <v>190</v>
      </c>
      <c r="E51" s="776">
        <f>9.6+0.6</f>
        <v>10.199999999999999</v>
      </c>
      <c r="F51" s="835">
        <f>0.001*190</f>
        <v>0.19</v>
      </c>
      <c r="G51" s="836"/>
      <c r="H51" s="837"/>
      <c r="I51" s="835">
        <f>0.001*162</f>
        <v>0.16200000000000001</v>
      </c>
      <c r="J51" s="836"/>
      <c r="K51" s="837"/>
      <c r="L51" s="393"/>
      <c r="M51" s="164"/>
      <c r="N51" s="554"/>
      <c r="O51" s="554"/>
      <c r="P51" s="554"/>
      <c r="Q51" s="549"/>
      <c r="R51" s="546">
        <f>F52+I52</f>
        <v>0.96431003999999998</v>
      </c>
      <c r="S51" s="763">
        <f>R51+R52</f>
        <v>2.32854984</v>
      </c>
      <c r="T51" s="763">
        <f>E51*S51</f>
        <v>23.751208367999997</v>
      </c>
      <c r="U51" s="783">
        <f>R52*E51</f>
        <v>13.915245960000002</v>
      </c>
      <c r="V51" s="204">
        <f t="shared" si="0"/>
        <v>3.0829832423577326</v>
      </c>
      <c r="W51" s="205">
        <f t="shared" si="1"/>
        <v>31.446429072048868</v>
      </c>
      <c r="X51" s="187"/>
      <c r="Y51" s="148"/>
      <c r="Z51" s="148"/>
      <c r="AA51" s="148"/>
      <c r="AB51" s="148"/>
      <c r="AC51" s="148"/>
    </row>
    <row r="52" spans="1:44" s="453" customFormat="1" ht="21.75" customHeight="1">
      <c r="A52" s="832"/>
      <c r="B52" s="771"/>
      <c r="C52" s="834"/>
      <c r="D52" s="817"/>
      <c r="E52" s="777"/>
      <c r="F52" s="673">
        <f>F51*J$13/1000</f>
        <v>0.44896049999999998</v>
      </c>
      <c r="G52" s="674"/>
      <c r="H52" s="675"/>
      <c r="I52" s="673">
        <f>I51*$Q$13/1000</f>
        <v>0.51534953999999999</v>
      </c>
      <c r="J52" s="674"/>
      <c r="K52" s="675"/>
      <c r="L52" s="266" t="s">
        <v>146</v>
      </c>
      <c r="M52" s="189" t="s">
        <v>123</v>
      </c>
      <c r="N52" s="267">
        <v>1</v>
      </c>
      <c r="O52" s="192">
        <f>E51*N52</f>
        <v>10.199999999999999</v>
      </c>
      <c r="P52" s="188">
        <v>1.2</v>
      </c>
      <c r="Q52" s="191">
        <f>N52*P52*$N$11</f>
        <v>1.3642398000000002</v>
      </c>
      <c r="R52" s="546">
        <f>SUM(Q52:Q52)</f>
        <v>1.3642398000000002</v>
      </c>
      <c r="S52" s="764"/>
      <c r="T52" s="764"/>
      <c r="U52" s="784"/>
      <c r="V52" s="204">
        <f t="shared" si="0"/>
        <v>0</v>
      </c>
      <c r="W52" s="205">
        <f t="shared" si="1"/>
        <v>0</v>
      </c>
      <c r="X52" s="187"/>
      <c r="Y52" s="148"/>
      <c r="Z52" s="148"/>
      <c r="AA52" s="148"/>
      <c r="AB52" s="148"/>
      <c r="AC52" s="148"/>
    </row>
    <row r="53" spans="1:44" s="147" customFormat="1" ht="12.75" customHeight="1">
      <c r="A53" s="768">
        <f>+A51</f>
        <v>12</v>
      </c>
      <c r="B53" s="770" t="s">
        <v>124</v>
      </c>
      <c r="C53" s="815" t="s">
        <v>188</v>
      </c>
      <c r="D53" s="774" t="s">
        <v>186</v>
      </c>
      <c r="E53" s="776">
        <f>+E44</f>
        <v>172</v>
      </c>
      <c r="F53" s="670">
        <f>0.001*5</f>
        <v>5.0000000000000001E-3</v>
      </c>
      <c r="G53" s="671"/>
      <c r="H53" s="672"/>
      <c r="I53" s="673">
        <f>0.001*20</f>
        <v>0.02</v>
      </c>
      <c r="J53" s="674"/>
      <c r="K53" s="675"/>
      <c r="L53" s="393"/>
      <c r="M53" s="164"/>
      <c r="N53" s="554"/>
      <c r="O53" s="554"/>
      <c r="P53" s="554"/>
      <c r="Q53" s="549"/>
      <c r="R53" s="546">
        <f>F54+I54</f>
        <v>7.5438150000000009E-2</v>
      </c>
      <c r="S53" s="763">
        <f>R53+R54</f>
        <v>0.10574246342400001</v>
      </c>
      <c r="T53" s="763">
        <f>E53*S53</f>
        <v>18.187703708928002</v>
      </c>
      <c r="U53" s="783">
        <f>R54*E53</f>
        <v>5.2123419089280008</v>
      </c>
      <c r="V53" s="204">
        <f t="shared" si="0"/>
        <v>0.14000226112481129</v>
      </c>
      <c r="W53" s="205">
        <f t="shared" si="1"/>
        <v>24.080388913467541</v>
      </c>
    </row>
    <row r="54" spans="1:44" s="147" customFormat="1" ht="12.75">
      <c r="A54" s="769"/>
      <c r="B54" s="771"/>
      <c r="C54" s="816"/>
      <c r="D54" s="817"/>
      <c r="E54" s="777"/>
      <c r="F54" s="670">
        <f>F53*J$13/1000</f>
        <v>1.1814750000000001E-2</v>
      </c>
      <c r="G54" s="671"/>
      <c r="H54" s="672"/>
      <c r="I54" s="670">
        <f>I53*$Q$13/1000</f>
        <v>6.3623400000000011E-2</v>
      </c>
      <c r="J54" s="671"/>
      <c r="K54" s="672"/>
      <c r="L54" s="266" t="s">
        <v>83</v>
      </c>
      <c r="M54" s="189" t="s">
        <v>125</v>
      </c>
      <c r="N54" s="190">
        <v>1E-3</v>
      </c>
      <c r="O54" s="192">
        <f>E53*N54</f>
        <v>0.17200000000000001</v>
      </c>
      <c r="P54" s="188">
        <v>26.655999999999999</v>
      </c>
      <c r="Q54" s="191">
        <f>N54*P54*$N$11</f>
        <v>3.0304313424000005E-2</v>
      </c>
      <c r="R54" s="553">
        <f>Q54</f>
        <v>3.0304313424000005E-2</v>
      </c>
      <c r="S54" s="764"/>
      <c r="T54" s="764"/>
      <c r="U54" s="784"/>
      <c r="V54" s="204">
        <f t="shared" si="0"/>
        <v>0</v>
      </c>
      <c r="W54" s="205">
        <f t="shared" si="1"/>
        <v>0</v>
      </c>
      <c r="Y54" s="426"/>
    </row>
    <row r="55" spans="1:44" s="566" customFormat="1" ht="12" customHeight="1">
      <c r="A55" s="818">
        <f>+A53+1</f>
        <v>13</v>
      </c>
      <c r="B55" s="821" t="s">
        <v>244</v>
      </c>
      <c r="C55" s="824" t="s">
        <v>246</v>
      </c>
      <c r="D55" s="821" t="s">
        <v>189</v>
      </c>
      <c r="E55" s="821">
        <v>2</v>
      </c>
      <c r="F55" s="787">
        <v>2.89</v>
      </c>
      <c r="G55" s="788"/>
      <c r="H55" s="789"/>
      <c r="I55" s="790">
        <v>3.27</v>
      </c>
      <c r="J55" s="791"/>
      <c r="K55" s="792"/>
      <c r="L55" s="562"/>
      <c r="M55" s="542"/>
      <c r="N55" s="563"/>
      <c r="O55" s="543"/>
      <c r="P55" s="564"/>
      <c r="Q55" s="556"/>
      <c r="R55" s="544">
        <f>F56+I56</f>
        <v>17.231351400000001</v>
      </c>
      <c r="S55" s="793">
        <f>R55+R56</f>
        <v>17.688530894310002</v>
      </c>
      <c r="T55" s="793">
        <f>E55*S55</f>
        <v>35.377061788620004</v>
      </c>
      <c r="U55" s="796">
        <f>E55*R56</f>
        <v>0.9143589886200002</v>
      </c>
      <c r="V55" s="204">
        <f t="shared" si="0"/>
        <v>23.419487696722342</v>
      </c>
      <c r="W55" s="205">
        <f t="shared" si="1"/>
        <v>46.838975393444684</v>
      </c>
      <c r="X55" s="565"/>
      <c r="Y55" s="565"/>
    </row>
    <row r="56" spans="1:44" s="566" customFormat="1" ht="12.75">
      <c r="A56" s="819"/>
      <c r="B56" s="822"/>
      <c r="C56" s="825"/>
      <c r="D56" s="822"/>
      <c r="E56" s="822"/>
      <c r="F56" s="799">
        <f>F55*$J$13/1000</f>
        <v>6.8289254999999995</v>
      </c>
      <c r="G56" s="800"/>
      <c r="H56" s="801"/>
      <c r="I56" s="805">
        <f>I55*$Q$13/1000</f>
        <v>10.402425900000001</v>
      </c>
      <c r="J56" s="806"/>
      <c r="K56" s="807"/>
      <c r="L56" s="567" t="s">
        <v>247</v>
      </c>
      <c r="M56" s="568" t="s">
        <v>122</v>
      </c>
      <c r="N56" s="569">
        <v>0.23</v>
      </c>
      <c r="O56" s="570">
        <f>E55*N56</f>
        <v>0.46</v>
      </c>
      <c r="P56" s="188">
        <v>1.718</v>
      </c>
      <c r="Q56" s="571">
        <f>N56*P56*$N$11</f>
        <v>0.4492214288100001</v>
      </c>
      <c r="R56" s="793">
        <f>SUM(Q56:Q57)</f>
        <v>0.4571794943100001</v>
      </c>
      <c r="S56" s="794"/>
      <c r="T56" s="794"/>
      <c r="U56" s="797"/>
      <c r="V56" s="204">
        <f t="shared" si="0"/>
        <v>0</v>
      </c>
      <c r="W56" s="205">
        <f t="shared" si="1"/>
        <v>0</v>
      </c>
      <c r="X56" s="565"/>
      <c r="Y56" s="565"/>
    </row>
    <row r="57" spans="1:44" s="566" customFormat="1" ht="12.75">
      <c r="A57" s="820"/>
      <c r="B57" s="823"/>
      <c r="C57" s="826"/>
      <c r="D57" s="823"/>
      <c r="E57" s="823"/>
      <c r="F57" s="802"/>
      <c r="G57" s="803"/>
      <c r="H57" s="804"/>
      <c r="I57" s="808"/>
      <c r="J57" s="809"/>
      <c r="K57" s="810"/>
      <c r="L57" s="572" t="s">
        <v>248</v>
      </c>
      <c r="M57" s="573" t="s">
        <v>123</v>
      </c>
      <c r="N57" s="574">
        <v>0.28000000000000003</v>
      </c>
      <c r="O57" s="575">
        <f>E55*N57</f>
        <v>0.56000000000000005</v>
      </c>
      <c r="P57" s="576">
        <f>0.02225/0.89</f>
        <v>2.4999999999999998E-2</v>
      </c>
      <c r="Q57" s="577">
        <f>N57*P57*$N$11</f>
        <v>7.9580655000000017E-3</v>
      </c>
      <c r="R57" s="795"/>
      <c r="S57" s="795"/>
      <c r="T57" s="795"/>
      <c r="U57" s="798"/>
      <c r="V57" s="204">
        <f t="shared" si="0"/>
        <v>0</v>
      </c>
      <c r="W57" s="205">
        <f t="shared" si="1"/>
        <v>0</v>
      </c>
      <c r="X57" s="565"/>
      <c r="Y57" s="565"/>
    </row>
    <row r="58" spans="1:44" s="208" customFormat="1" ht="13.5" customHeight="1">
      <c r="A58" s="206"/>
      <c r="B58" s="207"/>
      <c r="C58" s="842" t="s">
        <v>150</v>
      </c>
      <c r="D58" s="843"/>
      <c r="E58" s="843"/>
      <c r="F58" s="843"/>
      <c r="G58" s="843"/>
      <c r="H58" s="843"/>
      <c r="I58" s="843"/>
      <c r="J58" s="843"/>
      <c r="K58" s="843"/>
      <c r="L58" s="843"/>
      <c r="M58" s="843"/>
      <c r="N58" s="843"/>
      <c r="O58" s="843"/>
      <c r="P58" s="843"/>
      <c r="Q58" s="843"/>
      <c r="R58" s="843"/>
      <c r="S58" s="843"/>
      <c r="T58" s="843"/>
      <c r="U58" s="843"/>
      <c r="V58" s="844"/>
      <c r="W58" s="309">
        <f>SUM(W21:W57)</f>
        <v>1680.4041711608979</v>
      </c>
      <c r="X58" s="284"/>
      <c r="Y58" s="318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</row>
    <row r="59" spans="1:44" s="208" customFormat="1" ht="14.25" customHeight="1">
      <c r="A59" s="209"/>
      <c r="B59" s="210"/>
      <c r="C59" s="271" t="s">
        <v>147</v>
      </c>
      <c r="D59" s="211"/>
      <c r="E59" s="212"/>
      <c r="F59" s="213"/>
      <c r="G59" s="214"/>
      <c r="H59" s="213"/>
      <c r="I59" s="213"/>
      <c r="J59" s="214"/>
      <c r="K59" s="213"/>
      <c r="L59" s="215"/>
      <c r="M59" s="216"/>
      <c r="N59" s="217"/>
      <c r="O59" s="218"/>
      <c r="P59" s="213"/>
      <c r="Q59" s="214"/>
      <c r="R59" s="218"/>
      <c r="S59" s="218"/>
      <c r="T59" s="219"/>
      <c r="U59" s="220"/>
      <c r="V59" s="221"/>
      <c r="W59" s="222">
        <f>W58*D59</f>
        <v>0</v>
      </c>
      <c r="X59" s="283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</row>
    <row r="60" spans="1:44" s="208" customFormat="1" ht="15.75">
      <c r="A60" s="209"/>
      <c r="B60" s="210"/>
      <c r="C60" s="272" t="s">
        <v>148</v>
      </c>
      <c r="D60" s="211"/>
      <c r="E60" s="218"/>
      <c r="F60" s="213"/>
      <c r="G60" s="214"/>
      <c r="H60" s="213"/>
      <c r="I60" s="213"/>
      <c r="J60" s="214"/>
      <c r="K60" s="213"/>
      <c r="L60" s="215"/>
      <c r="M60" s="216"/>
      <c r="N60" s="217"/>
      <c r="O60" s="218"/>
      <c r="P60" s="213"/>
      <c r="Q60" s="214"/>
      <c r="R60" s="218"/>
      <c r="S60" s="218"/>
      <c r="T60" s="219"/>
      <c r="U60" s="220"/>
      <c r="V60" s="223"/>
      <c r="W60" s="222">
        <f>SUM(W58:W59)</f>
        <v>1680.4041711608979</v>
      </c>
      <c r="X60" s="283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</row>
    <row r="61" spans="1:44" s="208" customFormat="1" ht="17.25" customHeight="1">
      <c r="A61" s="209"/>
      <c r="B61" s="210"/>
      <c r="C61" s="273" t="s">
        <v>151</v>
      </c>
      <c r="D61" s="211"/>
      <c r="E61" s="218"/>
      <c r="F61" s="213"/>
      <c r="G61" s="214"/>
      <c r="H61" s="213"/>
      <c r="I61" s="213"/>
      <c r="J61" s="214"/>
      <c r="K61" s="213"/>
      <c r="L61" s="215"/>
      <c r="M61" s="216"/>
      <c r="N61" s="217"/>
      <c r="O61" s="218"/>
      <c r="P61" s="213"/>
      <c r="Q61" s="214"/>
      <c r="R61" s="218"/>
      <c r="S61" s="218"/>
      <c r="T61" s="219"/>
      <c r="U61" s="220"/>
      <c r="V61" s="223"/>
      <c r="W61" s="222">
        <f>+'ԱՄՓՈՓ  '!F34</f>
        <v>0</v>
      </c>
      <c r="X61" s="284">
        <f>SUM(W61)/$W$62</f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</row>
    <row r="62" spans="1:44" s="208" customFormat="1" ht="15" customHeight="1">
      <c r="A62" s="209"/>
      <c r="B62" s="210"/>
      <c r="C62" s="273" t="s">
        <v>150</v>
      </c>
      <c r="D62" s="211"/>
      <c r="E62" s="218"/>
      <c r="F62" s="213"/>
      <c r="G62" s="214"/>
      <c r="H62" s="213"/>
      <c r="I62" s="213"/>
      <c r="J62" s="214"/>
      <c r="K62" s="213"/>
      <c r="L62" s="215"/>
      <c r="M62" s="216"/>
      <c r="N62" s="217"/>
      <c r="O62" s="218"/>
      <c r="P62" s="213"/>
      <c r="Q62" s="214"/>
      <c r="R62" s="218"/>
      <c r="S62" s="218"/>
      <c r="T62" s="219"/>
      <c r="U62" s="220"/>
      <c r="V62" s="223"/>
      <c r="W62" s="222">
        <f>+W60+W61</f>
        <v>1680.4041711608979</v>
      </c>
      <c r="X62" s="284" t="e">
        <f ca="1">SUM(X21:X64)</f>
        <v>#REF!</v>
      </c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</row>
    <row r="63" spans="1:44" s="208" customFormat="1" ht="13.5" customHeight="1">
      <c r="A63" s="209"/>
      <c r="B63" s="210"/>
      <c r="C63" s="272" t="s">
        <v>149</v>
      </c>
      <c r="D63" s="211">
        <v>0.2</v>
      </c>
      <c r="E63" s="218"/>
      <c r="F63" s="213"/>
      <c r="G63" s="214"/>
      <c r="H63" s="213"/>
      <c r="I63" s="213"/>
      <c r="J63" s="214"/>
      <c r="K63" s="213"/>
      <c r="L63" s="215"/>
      <c r="M63" s="216"/>
      <c r="N63" s="217"/>
      <c r="O63" s="218"/>
      <c r="P63" s="213"/>
      <c r="Q63" s="214"/>
      <c r="R63" s="218"/>
      <c r="S63" s="218"/>
      <c r="T63" s="219"/>
      <c r="U63" s="220"/>
      <c r="V63" s="223"/>
      <c r="W63" s="222">
        <f>+(W62)*D63</f>
        <v>336.0808342321796</v>
      </c>
      <c r="X63" s="283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</row>
    <row r="64" spans="1:44" s="208" customFormat="1" ht="13.5" customHeight="1">
      <c r="A64" s="209"/>
      <c r="B64" s="210"/>
      <c r="C64" s="274" t="s">
        <v>148</v>
      </c>
      <c r="D64" s="224"/>
      <c r="E64" s="218"/>
      <c r="F64" s="213"/>
      <c r="G64" s="214"/>
      <c r="H64" s="213"/>
      <c r="I64" s="213"/>
      <c r="J64" s="214"/>
      <c r="K64" s="213"/>
      <c r="L64" s="215"/>
      <c r="M64" s="216"/>
      <c r="N64" s="217"/>
      <c r="O64" s="218"/>
      <c r="P64" s="213"/>
      <c r="Q64" s="214"/>
      <c r="R64" s="218"/>
      <c r="S64" s="218"/>
      <c r="T64" s="219"/>
      <c r="U64" s="220"/>
      <c r="V64" s="223"/>
      <c r="W64" s="225">
        <f>SUM(W62:W63)</f>
        <v>2016.4850053930775</v>
      </c>
      <c r="X64" s="283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</row>
    <row r="65" spans="1:44" s="208" customFormat="1" ht="14.25" customHeight="1" thickBot="1">
      <c r="A65" s="281"/>
      <c r="B65" s="226"/>
      <c r="C65" s="275" t="s">
        <v>152</v>
      </c>
      <c r="D65" s="227"/>
      <c r="E65" s="228"/>
      <c r="F65" s="229"/>
      <c r="G65" s="230"/>
      <c r="H65" s="229"/>
      <c r="I65" s="229"/>
      <c r="J65" s="230"/>
      <c r="K65" s="229"/>
      <c r="L65" s="231"/>
      <c r="M65" s="232"/>
      <c r="N65" s="233"/>
      <c r="O65" s="234"/>
      <c r="P65" s="233"/>
      <c r="Q65" s="234"/>
      <c r="R65" s="234"/>
      <c r="S65" s="234"/>
      <c r="T65" s="235"/>
      <c r="U65" s="234"/>
      <c r="V65" s="236"/>
      <c r="W65" s="310">
        <f>+W64</f>
        <v>2016.4850053930775</v>
      </c>
      <c r="Y65" s="311">
        <f>+'ԱՄՓՈՓ  '!D67+'ԱՄՓՈՓ  '!F35*1.2</f>
        <v>2016.4850053930784</v>
      </c>
      <c r="Z65" s="311">
        <f>+W65-Y65</f>
        <v>0</v>
      </c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</row>
    <row r="66" spans="1:44" s="149" customFormat="1" ht="21" customHeight="1" thickTop="1">
      <c r="A66" s="151"/>
      <c r="B66" s="152"/>
      <c r="C66" s="845" t="s">
        <v>143</v>
      </c>
      <c r="D66" s="845"/>
      <c r="E66" s="845"/>
      <c r="F66" s="845"/>
      <c r="G66" s="845"/>
      <c r="H66" s="845"/>
      <c r="I66" s="845"/>
      <c r="J66" s="845"/>
      <c r="K66" s="845"/>
      <c r="L66" s="845"/>
      <c r="M66" s="845"/>
      <c r="N66" s="845"/>
      <c r="O66" s="845"/>
      <c r="P66" s="845"/>
      <c r="Q66" s="845"/>
      <c r="R66" s="845"/>
      <c r="S66" s="845"/>
      <c r="T66" s="845"/>
      <c r="U66" s="845"/>
      <c r="V66" s="845"/>
      <c r="W66" s="845"/>
      <c r="X66" s="283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</row>
    <row r="68" spans="1:44">
      <c r="V68" s="312">
        <f>+$V$14*(S68-P69)</f>
        <v>0</v>
      </c>
      <c r="W68" s="313" t="s">
        <v>196</v>
      </c>
    </row>
  </sheetData>
  <mergeCells count="218">
    <mergeCell ref="C58:V58"/>
    <mergeCell ref="C66:W66"/>
    <mergeCell ref="F20:H20"/>
    <mergeCell ref="I20:K20"/>
    <mergeCell ref="W15:W19"/>
    <mergeCell ref="T22:T23"/>
    <mergeCell ref="U22:U23"/>
    <mergeCell ref="U24:U27"/>
    <mergeCell ref="T28:T29"/>
    <mergeCell ref="U28:U29"/>
    <mergeCell ref="U30:U32"/>
    <mergeCell ref="U33:U34"/>
    <mergeCell ref="U35:U36"/>
    <mergeCell ref="U37:U39"/>
    <mergeCell ref="U40:U42"/>
    <mergeCell ref="U44:U45"/>
    <mergeCell ref="U46:U48"/>
    <mergeCell ref="U49:U50"/>
    <mergeCell ref="U51:U52"/>
    <mergeCell ref="U53:U54"/>
    <mergeCell ref="U55:U57"/>
    <mergeCell ref="F56:H57"/>
    <mergeCell ref="I56:K57"/>
    <mergeCell ref="R56:R57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:X1"/>
    <mergeCell ref="A2:C2"/>
    <mergeCell ref="A4:V4"/>
    <mergeCell ref="E6:R6"/>
    <mergeCell ref="E7:R7"/>
    <mergeCell ref="A9:B9"/>
    <mergeCell ref="P9:R9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F25:H27"/>
    <mergeCell ref="I25:K27"/>
    <mergeCell ref="R25:R27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F29:H29"/>
    <mergeCell ref="I29:K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F31:H32"/>
    <mergeCell ref="I31:K32"/>
    <mergeCell ref="R31:R32"/>
    <mergeCell ref="A33:A34"/>
    <mergeCell ref="B33:B34"/>
    <mergeCell ref="C33:C34"/>
    <mergeCell ref="D33:D34"/>
    <mergeCell ref="E33:E34"/>
    <mergeCell ref="F33:H33"/>
    <mergeCell ref="I33:K33"/>
    <mergeCell ref="S33:S34"/>
    <mergeCell ref="T33:T34"/>
    <mergeCell ref="F34:H34"/>
    <mergeCell ref="I34:K34"/>
    <mergeCell ref="A35:A36"/>
    <mergeCell ref="B35:B36"/>
    <mergeCell ref="C35:C36"/>
    <mergeCell ref="D35:D36"/>
    <mergeCell ref="E35:E36"/>
    <mergeCell ref="F35:H35"/>
    <mergeCell ref="I35:K35"/>
    <mergeCell ref="S35:S36"/>
    <mergeCell ref="T35:T36"/>
    <mergeCell ref="F36:H36"/>
    <mergeCell ref="I36:K36"/>
    <mergeCell ref="A37:A39"/>
    <mergeCell ref="B37:B39"/>
    <mergeCell ref="C37:C39"/>
    <mergeCell ref="D37:D39"/>
    <mergeCell ref="E37:E39"/>
    <mergeCell ref="F37:H37"/>
    <mergeCell ref="I37:K37"/>
    <mergeCell ref="S37:S39"/>
    <mergeCell ref="T37:T39"/>
    <mergeCell ref="F38:H39"/>
    <mergeCell ref="I38:K39"/>
    <mergeCell ref="R38:R39"/>
    <mergeCell ref="A40:A42"/>
    <mergeCell ref="B40:B42"/>
    <mergeCell ref="C40:C42"/>
    <mergeCell ref="D40:D42"/>
    <mergeCell ref="E40:E42"/>
    <mergeCell ref="F40:H40"/>
    <mergeCell ref="I40:K40"/>
    <mergeCell ref="S40:S42"/>
    <mergeCell ref="T40:T42"/>
    <mergeCell ref="F41:H42"/>
    <mergeCell ref="I41:K42"/>
    <mergeCell ref="R41:R42"/>
    <mergeCell ref="A44:A45"/>
    <mergeCell ref="B44:B45"/>
    <mergeCell ref="C44:C45"/>
    <mergeCell ref="D44:D45"/>
    <mergeCell ref="E44:E45"/>
    <mergeCell ref="F44:H44"/>
    <mergeCell ref="I44:K44"/>
    <mergeCell ref="S44:S45"/>
    <mergeCell ref="T44:T45"/>
    <mergeCell ref="F45:H45"/>
    <mergeCell ref="I45:K45"/>
    <mergeCell ref="A46:A48"/>
    <mergeCell ref="B46:B48"/>
    <mergeCell ref="C46:C48"/>
    <mergeCell ref="D46:D48"/>
    <mergeCell ref="E46:E48"/>
    <mergeCell ref="F46:H46"/>
    <mergeCell ref="I46:K46"/>
    <mergeCell ref="S46:S48"/>
    <mergeCell ref="T46:T48"/>
    <mergeCell ref="F47:H48"/>
    <mergeCell ref="I47:K48"/>
    <mergeCell ref="R47:R48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F52:H52"/>
    <mergeCell ref="I52:K52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F54:H54"/>
    <mergeCell ref="I54:K54"/>
    <mergeCell ref="A55:A57"/>
    <mergeCell ref="B55:B57"/>
    <mergeCell ref="C55:C57"/>
    <mergeCell ref="D55:D57"/>
    <mergeCell ref="E55:E57"/>
    <mergeCell ref="F55:H55"/>
    <mergeCell ref="I55:K55"/>
    <mergeCell ref="S55:S57"/>
    <mergeCell ref="T55:T57"/>
  </mergeCells>
  <printOptions horizontalCentered="1"/>
  <pageMargins left="0" right="0" top="0.98425196850393704" bottom="0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  </vt:lpstr>
      <vt:lpstr>ԱՄՓՈՓ  </vt:lpstr>
      <vt:lpstr>1</vt:lpstr>
      <vt:lpstr>ծավալ</vt:lpstr>
      <vt:lpstr>ծավալ (2)</vt:lpstr>
      <vt:lpstr>'1'!Print_Area</vt:lpstr>
      <vt:lpstr>'Bac  '!Print_Area</vt:lpstr>
      <vt:lpstr>'ԱՄՓՈՓ  '!Print_Area</vt:lpstr>
      <vt:lpstr>ծավալ!Print_Area</vt:lpstr>
      <vt:lpstr>'ծավալ (2)'!Print_Area</vt:lpstr>
      <vt:lpstr>'1'!Print_Titles</vt:lpstr>
      <vt:lpstr>'ԱՄՓՈՓ  '!Print_Titles</vt:lpstr>
      <vt:lpstr>ծավալ!Print_Titles</vt:lpstr>
      <vt:lpstr>'ծավալ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2025-07-11T14:19:17Z</dcterms:modified>
</cp:coreProperties>
</file>